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180" windowHeight="9240" activeTab="9"/>
  </bookViews>
  <sheets>
    <sheet name="RAW DATAT" sheetId="5" r:id="rId1"/>
    <sheet name="all petris" sheetId="6" r:id="rId2"/>
    <sheet name="petri 1" sheetId="7" r:id="rId3"/>
    <sheet name="petri2" sheetId="8" r:id="rId4"/>
    <sheet name="petri 3" sheetId="9" r:id="rId5"/>
    <sheet name="petri 4" sheetId="10" r:id="rId6"/>
    <sheet name="Petri dish 1 hunt 1 p7" sheetId="1" r:id="rId7"/>
    <sheet name="Percentage Data" sheetId="11" r:id="rId8"/>
    <sheet name="Petri 1 All Lines" sheetId="12" r:id="rId9"/>
    <sheet name="Petri Mean Charts" sheetId="13" r:id="rId10"/>
  </sheets>
  <calcPr calcId="145621"/>
</workbook>
</file>

<file path=xl/calcChain.xml><?xml version="1.0" encoding="utf-8"?>
<calcChain xmlns="http://schemas.openxmlformats.org/spreadsheetml/2006/main">
  <c r="M137" i="11" l="1"/>
  <c r="L137" i="11"/>
  <c r="K137" i="11"/>
  <c r="J137" i="11"/>
  <c r="M122" i="11"/>
  <c r="L122" i="11"/>
  <c r="K122" i="11"/>
  <c r="J122" i="11"/>
  <c r="M107" i="11"/>
  <c r="L107" i="11"/>
  <c r="K107" i="11"/>
  <c r="J107" i="11"/>
  <c r="M92" i="11"/>
  <c r="L92" i="11"/>
  <c r="K92" i="11"/>
  <c r="J92" i="11"/>
  <c r="M77" i="11"/>
  <c r="L77" i="11"/>
  <c r="K77" i="11"/>
  <c r="J77" i="11"/>
  <c r="M62" i="11"/>
  <c r="L62" i="11"/>
  <c r="K62" i="11"/>
  <c r="J62" i="11"/>
  <c r="M47" i="11"/>
  <c r="L47" i="11"/>
  <c r="K47" i="11"/>
  <c r="J47" i="11"/>
  <c r="M32" i="11"/>
  <c r="L32" i="11"/>
  <c r="K32" i="11"/>
  <c r="J32" i="11"/>
  <c r="M132" i="11"/>
  <c r="L132" i="11"/>
  <c r="K132" i="11"/>
  <c r="J132" i="11"/>
  <c r="M117" i="11"/>
  <c r="L117" i="11"/>
  <c r="K117" i="11"/>
  <c r="J117" i="11"/>
  <c r="M102" i="11"/>
  <c r="L102" i="11"/>
  <c r="K102" i="11"/>
  <c r="J102" i="11"/>
  <c r="M87" i="11"/>
  <c r="L87" i="11"/>
  <c r="K87" i="11"/>
  <c r="J87" i="11"/>
  <c r="M72" i="11"/>
  <c r="L72" i="11"/>
  <c r="K72" i="11"/>
  <c r="J72" i="11"/>
  <c r="M57" i="11"/>
  <c r="L57" i="11"/>
  <c r="K57" i="11"/>
  <c r="J57" i="11"/>
  <c r="M42" i="11"/>
  <c r="L42" i="11"/>
  <c r="K42" i="11"/>
  <c r="J42" i="11"/>
  <c r="M27" i="11"/>
  <c r="L27" i="11"/>
  <c r="K27" i="11"/>
  <c r="J27" i="11"/>
  <c r="M127" i="11"/>
  <c r="L127" i="11"/>
  <c r="K127" i="11"/>
  <c r="J127" i="11"/>
  <c r="M112" i="11"/>
  <c r="L112" i="11"/>
  <c r="K112" i="11"/>
  <c r="J112" i="11"/>
  <c r="M97" i="11"/>
  <c r="L97" i="11"/>
  <c r="K97" i="11"/>
  <c r="J97" i="11"/>
  <c r="M82" i="11"/>
  <c r="L82" i="11"/>
  <c r="K82" i="11"/>
  <c r="J82" i="11"/>
  <c r="M67" i="11"/>
  <c r="L67" i="11"/>
  <c r="K67" i="11"/>
  <c r="J67" i="11"/>
  <c r="M52" i="11"/>
  <c r="L52" i="11"/>
  <c r="K52" i="11"/>
  <c r="J52" i="11"/>
  <c r="M37" i="11"/>
  <c r="L37" i="11"/>
  <c r="K37" i="11"/>
  <c r="J37" i="11"/>
  <c r="M22" i="11"/>
  <c r="L22" i="11"/>
  <c r="K22" i="11"/>
  <c r="J22" i="11"/>
  <c r="K17" i="11"/>
  <c r="L17" i="11"/>
  <c r="M17" i="11"/>
  <c r="J17" i="11"/>
  <c r="K12" i="11"/>
  <c r="L12" i="11"/>
  <c r="M12" i="11"/>
  <c r="J12" i="11"/>
  <c r="K7" i="11"/>
  <c r="L7" i="11"/>
  <c r="M7" i="11"/>
  <c r="J7" i="11"/>
  <c r="Q23" i="1" l="1"/>
  <c r="Q22" i="1"/>
  <c r="Q21" i="1"/>
  <c r="Q20" i="1"/>
  <c r="Q19" i="1"/>
  <c r="Q18" i="1"/>
  <c r="Q17" i="1"/>
  <c r="Q16" i="1"/>
  <c r="Q15" i="1"/>
  <c r="M23" i="1"/>
  <c r="M22" i="1"/>
  <c r="M21" i="1"/>
  <c r="M20" i="1"/>
  <c r="M19" i="1"/>
  <c r="M18" i="1"/>
  <c r="M17" i="1"/>
  <c r="M16" i="1"/>
  <c r="M15" i="1"/>
  <c r="I23" i="1"/>
  <c r="I22" i="1"/>
  <c r="I21" i="1"/>
  <c r="I20" i="1"/>
  <c r="I19" i="1"/>
  <c r="I18" i="1"/>
  <c r="I17" i="1"/>
  <c r="I16" i="1"/>
  <c r="I15" i="1"/>
  <c r="Q10" i="1"/>
  <c r="Q9" i="1"/>
  <c r="Q8" i="1"/>
  <c r="Q7" i="1"/>
  <c r="Q6" i="1"/>
  <c r="Q5" i="1"/>
  <c r="Q4" i="1"/>
  <c r="Q3" i="1"/>
  <c r="Q2" i="1"/>
  <c r="M10" i="1"/>
  <c r="M9" i="1"/>
  <c r="M8" i="1"/>
  <c r="M7" i="1"/>
  <c r="M6" i="1"/>
  <c r="M5" i="1"/>
  <c r="M4" i="1"/>
  <c r="M3" i="1"/>
  <c r="M2" i="1"/>
  <c r="I10" i="1"/>
  <c r="I9" i="1"/>
  <c r="I8" i="1"/>
  <c r="I7" i="1"/>
  <c r="I6" i="1"/>
  <c r="I5" i="1"/>
  <c r="I4" i="1"/>
  <c r="I3" i="1"/>
  <c r="I2" i="1"/>
  <c r="E23" i="1"/>
  <c r="E22" i="1"/>
  <c r="E21" i="1"/>
  <c r="E20" i="1"/>
  <c r="E19" i="1"/>
  <c r="E18" i="1"/>
  <c r="E17" i="1"/>
  <c r="E16" i="1"/>
  <c r="E15" i="1"/>
  <c r="E3" i="1"/>
  <c r="E4" i="1"/>
  <c r="E5" i="1"/>
  <c r="E6" i="1"/>
  <c r="E7" i="1"/>
  <c r="E8" i="1"/>
  <c r="E9" i="1"/>
  <c r="E10" i="1"/>
  <c r="E2" i="1"/>
  <c r="C15" i="1"/>
  <c r="D15" i="1"/>
  <c r="F15" i="1"/>
  <c r="G15" i="1"/>
  <c r="H15" i="1"/>
  <c r="J15" i="1"/>
  <c r="K15" i="1"/>
  <c r="L15" i="1"/>
  <c r="N15" i="1"/>
  <c r="O15" i="1"/>
  <c r="P15" i="1"/>
  <c r="C16" i="1"/>
  <c r="D16" i="1"/>
  <c r="F16" i="1"/>
  <c r="G16" i="1"/>
  <c r="H16" i="1"/>
  <c r="J16" i="1"/>
  <c r="K16" i="1"/>
  <c r="L16" i="1"/>
  <c r="N16" i="1"/>
  <c r="O16" i="1"/>
  <c r="P16" i="1"/>
  <c r="C17" i="1"/>
  <c r="D17" i="1"/>
  <c r="F17" i="1"/>
  <c r="G17" i="1"/>
  <c r="H17" i="1"/>
  <c r="J17" i="1"/>
  <c r="K17" i="1"/>
  <c r="L17" i="1"/>
  <c r="N17" i="1"/>
  <c r="O17" i="1"/>
  <c r="P17" i="1"/>
  <c r="C18" i="1"/>
  <c r="D18" i="1"/>
  <c r="F18" i="1"/>
  <c r="G18" i="1"/>
  <c r="H18" i="1"/>
  <c r="J18" i="1"/>
  <c r="K18" i="1"/>
  <c r="L18" i="1"/>
  <c r="N18" i="1"/>
  <c r="O18" i="1"/>
  <c r="P18" i="1"/>
  <c r="C19" i="1"/>
  <c r="D19" i="1"/>
  <c r="F19" i="1"/>
  <c r="G19" i="1"/>
  <c r="H19" i="1"/>
  <c r="J19" i="1"/>
  <c r="K19" i="1"/>
  <c r="L19" i="1"/>
  <c r="N19" i="1"/>
  <c r="O19" i="1"/>
  <c r="P19" i="1"/>
  <c r="C20" i="1"/>
  <c r="D20" i="1"/>
  <c r="F20" i="1"/>
  <c r="G20" i="1"/>
  <c r="H20" i="1"/>
  <c r="J20" i="1"/>
  <c r="K20" i="1"/>
  <c r="L20" i="1"/>
  <c r="N20" i="1"/>
  <c r="O20" i="1"/>
  <c r="P20" i="1"/>
  <c r="C21" i="1"/>
  <c r="D21" i="1"/>
  <c r="F21" i="1"/>
  <c r="G21" i="1"/>
  <c r="H21" i="1"/>
  <c r="J21" i="1"/>
  <c r="K21" i="1"/>
  <c r="L21" i="1"/>
  <c r="N21" i="1"/>
  <c r="O21" i="1"/>
  <c r="P21" i="1"/>
  <c r="C22" i="1"/>
  <c r="D22" i="1"/>
  <c r="F22" i="1"/>
  <c r="G22" i="1"/>
  <c r="H22" i="1"/>
  <c r="J22" i="1"/>
  <c r="K22" i="1"/>
  <c r="L22" i="1"/>
  <c r="N22" i="1"/>
  <c r="O22" i="1"/>
  <c r="P22" i="1"/>
  <c r="C23" i="1"/>
  <c r="D23" i="1"/>
  <c r="F23" i="1"/>
  <c r="G23" i="1"/>
  <c r="H23" i="1"/>
  <c r="J23" i="1"/>
  <c r="K23" i="1"/>
  <c r="L23" i="1"/>
  <c r="N23" i="1"/>
  <c r="O23" i="1"/>
  <c r="P23" i="1"/>
  <c r="B23" i="1"/>
  <c r="B22" i="1"/>
  <c r="B21" i="1"/>
  <c r="B20" i="1"/>
  <c r="B19" i="1"/>
  <c r="B18" i="1"/>
  <c r="B17" i="1"/>
  <c r="B16" i="1"/>
  <c r="B15" i="1"/>
  <c r="J124" i="11"/>
  <c r="K124" i="11"/>
  <c r="L124" i="11"/>
  <c r="M124" i="11"/>
  <c r="J125" i="11"/>
  <c r="K125" i="11"/>
  <c r="L125" i="11"/>
  <c r="M125" i="11"/>
  <c r="J126" i="11"/>
  <c r="K126" i="11"/>
  <c r="L126" i="11"/>
  <c r="M126" i="11"/>
  <c r="J128" i="11"/>
  <c r="K128" i="11"/>
  <c r="L128" i="11"/>
  <c r="M128" i="11"/>
  <c r="J129" i="11"/>
  <c r="K129" i="11"/>
  <c r="L129" i="11"/>
  <c r="M129" i="11"/>
  <c r="J130" i="11"/>
  <c r="K130" i="11"/>
  <c r="L130" i="11"/>
  <c r="M130" i="11"/>
  <c r="J131" i="11"/>
  <c r="K131" i="11"/>
  <c r="L131" i="11"/>
  <c r="M131" i="11"/>
  <c r="J133" i="11"/>
  <c r="K133" i="11"/>
  <c r="L133" i="11"/>
  <c r="M133" i="11"/>
  <c r="J134" i="11"/>
  <c r="K134" i="11"/>
  <c r="L134" i="11"/>
  <c r="M134" i="11"/>
  <c r="J135" i="11"/>
  <c r="K135" i="11"/>
  <c r="L135" i="11"/>
  <c r="M135" i="11"/>
  <c r="J136" i="11"/>
  <c r="K136" i="11"/>
  <c r="L136" i="11"/>
  <c r="M136" i="11"/>
  <c r="K123" i="11"/>
  <c r="L123" i="11"/>
  <c r="M123" i="11"/>
  <c r="J123" i="11"/>
  <c r="J109" i="11"/>
  <c r="K109" i="11"/>
  <c r="L109" i="11"/>
  <c r="M109" i="11"/>
  <c r="J110" i="11"/>
  <c r="K110" i="11"/>
  <c r="L110" i="11"/>
  <c r="M110" i="11"/>
  <c r="J111" i="11"/>
  <c r="K111" i="11"/>
  <c r="L111" i="11"/>
  <c r="M111" i="11"/>
  <c r="J113" i="11"/>
  <c r="K113" i="11"/>
  <c r="L113" i="11"/>
  <c r="M113" i="11"/>
  <c r="J114" i="11"/>
  <c r="K114" i="11"/>
  <c r="L114" i="11"/>
  <c r="M114" i="11"/>
  <c r="J115" i="11"/>
  <c r="K115" i="11"/>
  <c r="L115" i="11"/>
  <c r="M115" i="11"/>
  <c r="J116" i="11"/>
  <c r="K116" i="11"/>
  <c r="L116" i="11"/>
  <c r="M116" i="11"/>
  <c r="J118" i="11"/>
  <c r="K118" i="11"/>
  <c r="L118" i="11"/>
  <c r="M118" i="11"/>
  <c r="J119" i="11"/>
  <c r="K119" i="11"/>
  <c r="L119" i="11"/>
  <c r="M119" i="11"/>
  <c r="J120" i="11"/>
  <c r="K120" i="11"/>
  <c r="L120" i="11"/>
  <c r="M120" i="11"/>
  <c r="J121" i="11"/>
  <c r="K121" i="11"/>
  <c r="L121" i="11"/>
  <c r="M121" i="11"/>
  <c r="K108" i="11"/>
  <c r="L108" i="11"/>
  <c r="M108" i="11"/>
  <c r="J108" i="11"/>
  <c r="J94" i="11"/>
  <c r="K94" i="11"/>
  <c r="L94" i="11"/>
  <c r="M94" i="11"/>
  <c r="J95" i="11"/>
  <c r="K95" i="11"/>
  <c r="L95" i="11"/>
  <c r="M95" i="11"/>
  <c r="J96" i="11"/>
  <c r="K96" i="11"/>
  <c r="L96" i="11"/>
  <c r="M96" i="11"/>
  <c r="J98" i="11"/>
  <c r="K98" i="11"/>
  <c r="L98" i="11"/>
  <c r="M98" i="11"/>
  <c r="J99" i="11"/>
  <c r="K99" i="11"/>
  <c r="L99" i="11"/>
  <c r="M99" i="11"/>
  <c r="J100" i="11"/>
  <c r="K100" i="11"/>
  <c r="L100" i="11"/>
  <c r="M100" i="11"/>
  <c r="J101" i="11"/>
  <c r="K101" i="11"/>
  <c r="L101" i="11"/>
  <c r="M101" i="11"/>
  <c r="J103" i="11"/>
  <c r="K103" i="11"/>
  <c r="L103" i="11"/>
  <c r="M103" i="11"/>
  <c r="J104" i="11"/>
  <c r="K104" i="11"/>
  <c r="L104" i="11"/>
  <c r="M104" i="11"/>
  <c r="J105" i="11"/>
  <c r="K105" i="11"/>
  <c r="L105" i="11"/>
  <c r="M105" i="11"/>
  <c r="J106" i="11"/>
  <c r="K106" i="11"/>
  <c r="L106" i="11"/>
  <c r="M106" i="11"/>
  <c r="K93" i="11"/>
  <c r="L93" i="11"/>
  <c r="M93" i="11"/>
  <c r="J93" i="11"/>
  <c r="J79" i="11"/>
  <c r="K79" i="11"/>
  <c r="L79" i="11"/>
  <c r="M79" i="11"/>
  <c r="J80" i="11"/>
  <c r="K80" i="11"/>
  <c r="L80" i="11"/>
  <c r="M80" i="11"/>
  <c r="J81" i="11"/>
  <c r="K81" i="11"/>
  <c r="L81" i="11"/>
  <c r="M81" i="11"/>
  <c r="J83" i="11"/>
  <c r="K83" i="11"/>
  <c r="L83" i="11"/>
  <c r="M83" i="11"/>
  <c r="J84" i="11"/>
  <c r="K84" i="11"/>
  <c r="L84" i="11"/>
  <c r="M84" i="11"/>
  <c r="J85" i="11"/>
  <c r="K85" i="11"/>
  <c r="L85" i="11"/>
  <c r="M85" i="11"/>
  <c r="J86" i="11"/>
  <c r="K86" i="11"/>
  <c r="L86" i="11"/>
  <c r="M86" i="11"/>
  <c r="J88" i="11"/>
  <c r="K88" i="11"/>
  <c r="L88" i="11"/>
  <c r="M88" i="11"/>
  <c r="J89" i="11"/>
  <c r="K89" i="11"/>
  <c r="L89" i="11"/>
  <c r="M89" i="11"/>
  <c r="J90" i="11"/>
  <c r="K90" i="11"/>
  <c r="L90" i="11"/>
  <c r="M90" i="11"/>
  <c r="J91" i="11"/>
  <c r="K91" i="11"/>
  <c r="L91" i="11"/>
  <c r="M91" i="11"/>
  <c r="K78" i="11"/>
  <c r="L78" i="11"/>
  <c r="M78" i="11"/>
  <c r="J78" i="11"/>
  <c r="J64" i="11"/>
  <c r="K64" i="11"/>
  <c r="L64" i="11"/>
  <c r="M64" i="11"/>
  <c r="J65" i="11"/>
  <c r="K65" i="11"/>
  <c r="L65" i="11"/>
  <c r="M65" i="11"/>
  <c r="J66" i="11"/>
  <c r="K66" i="11"/>
  <c r="L66" i="11"/>
  <c r="M66" i="11"/>
  <c r="J68" i="11"/>
  <c r="K68" i="11"/>
  <c r="L68" i="11"/>
  <c r="M68" i="11"/>
  <c r="J69" i="11"/>
  <c r="K69" i="11"/>
  <c r="L69" i="11"/>
  <c r="M69" i="11"/>
  <c r="J70" i="11"/>
  <c r="K70" i="11"/>
  <c r="L70" i="11"/>
  <c r="M70" i="11"/>
  <c r="J71" i="11"/>
  <c r="K71" i="11"/>
  <c r="L71" i="11"/>
  <c r="M71" i="11"/>
  <c r="J73" i="11"/>
  <c r="K73" i="11"/>
  <c r="L73" i="11"/>
  <c r="M73" i="11"/>
  <c r="J74" i="11"/>
  <c r="K74" i="11"/>
  <c r="L74" i="11"/>
  <c r="M74" i="11"/>
  <c r="J75" i="11"/>
  <c r="K75" i="11"/>
  <c r="L75" i="11"/>
  <c r="M75" i="11"/>
  <c r="J76" i="11"/>
  <c r="K76" i="11"/>
  <c r="L76" i="11"/>
  <c r="M76" i="11"/>
  <c r="K63" i="11"/>
  <c r="L63" i="11"/>
  <c r="M63" i="11"/>
  <c r="J63" i="11"/>
  <c r="J49" i="11"/>
  <c r="K49" i="11"/>
  <c r="L49" i="11"/>
  <c r="M49" i="11"/>
  <c r="J50" i="11"/>
  <c r="K50" i="11"/>
  <c r="L50" i="11"/>
  <c r="M50" i="11"/>
  <c r="J51" i="11"/>
  <c r="K51" i="11"/>
  <c r="L51" i="11"/>
  <c r="M51" i="11"/>
  <c r="J53" i="11"/>
  <c r="K53" i="11"/>
  <c r="L53" i="11"/>
  <c r="M53" i="11"/>
  <c r="J54" i="11"/>
  <c r="K54" i="11"/>
  <c r="L54" i="11"/>
  <c r="M54" i="11"/>
  <c r="J55" i="11"/>
  <c r="K55" i="11"/>
  <c r="L55" i="11"/>
  <c r="M55" i="11"/>
  <c r="J56" i="11"/>
  <c r="K56" i="11"/>
  <c r="L56" i="11"/>
  <c r="M56" i="11"/>
  <c r="J58" i="11"/>
  <c r="K58" i="11"/>
  <c r="L58" i="11"/>
  <c r="M58" i="11"/>
  <c r="J59" i="11"/>
  <c r="K59" i="11"/>
  <c r="L59" i="11"/>
  <c r="M59" i="11"/>
  <c r="J60" i="11"/>
  <c r="K60" i="11"/>
  <c r="L60" i="11"/>
  <c r="M60" i="11"/>
  <c r="J61" i="11"/>
  <c r="K61" i="11"/>
  <c r="L61" i="11"/>
  <c r="M61" i="11"/>
  <c r="M48" i="11"/>
  <c r="L48" i="11"/>
  <c r="K48" i="11"/>
  <c r="J48" i="11"/>
  <c r="H123" i="11"/>
  <c r="H108" i="11"/>
  <c r="H93" i="11"/>
  <c r="H78" i="11"/>
  <c r="H63" i="11"/>
  <c r="H48" i="11"/>
  <c r="J33" i="11"/>
  <c r="K33" i="11"/>
  <c r="L33" i="11"/>
  <c r="M33" i="11"/>
  <c r="J34" i="11"/>
  <c r="K34" i="11"/>
  <c r="L34" i="11"/>
  <c r="M34" i="11"/>
  <c r="J35" i="11"/>
  <c r="K35" i="11"/>
  <c r="L35" i="11"/>
  <c r="M35" i="11"/>
  <c r="J36" i="11"/>
  <c r="K36" i="11"/>
  <c r="L36" i="11"/>
  <c r="M36" i="11"/>
  <c r="J38" i="11"/>
  <c r="K38" i="11"/>
  <c r="L38" i="11"/>
  <c r="M38" i="11"/>
  <c r="J39" i="11"/>
  <c r="K39" i="11"/>
  <c r="L39" i="11"/>
  <c r="M39" i="11"/>
  <c r="J40" i="11"/>
  <c r="K40" i="11"/>
  <c r="L40" i="11"/>
  <c r="M40" i="11"/>
  <c r="J41" i="11"/>
  <c r="K41" i="11"/>
  <c r="L41" i="11"/>
  <c r="M41" i="11"/>
  <c r="J43" i="11"/>
  <c r="K43" i="11"/>
  <c r="L43" i="11"/>
  <c r="M43" i="11"/>
  <c r="J44" i="11"/>
  <c r="K44" i="11"/>
  <c r="L44" i="11"/>
  <c r="M44" i="11"/>
  <c r="J45" i="11"/>
  <c r="K45" i="11"/>
  <c r="L45" i="11"/>
  <c r="M45" i="11"/>
  <c r="J46" i="11"/>
  <c r="K46" i="11"/>
  <c r="L46" i="11"/>
  <c r="M46" i="11"/>
  <c r="H33" i="11"/>
  <c r="H3" i="11"/>
  <c r="H18" i="11"/>
  <c r="J29" i="11"/>
  <c r="K29" i="11"/>
  <c r="L29" i="11"/>
  <c r="M29" i="11"/>
  <c r="J30" i="11"/>
  <c r="K30" i="11"/>
  <c r="L30" i="11"/>
  <c r="M30" i="11"/>
  <c r="J31" i="11"/>
  <c r="K31" i="11"/>
  <c r="L31" i="11"/>
  <c r="M31" i="11"/>
  <c r="K28" i="11"/>
  <c r="L28" i="11"/>
  <c r="M28" i="11"/>
  <c r="J24" i="11"/>
  <c r="K24" i="11"/>
  <c r="L24" i="11"/>
  <c r="M24" i="11"/>
  <c r="J25" i="11"/>
  <c r="K25" i="11"/>
  <c r="L25" i="11"/>
  <c r="M25" i="11"/>
  <c r="J26" i="11"/>
  <c r="K26" i="11"/>
  <c r="L26" i="11"/>
  <c r="M26" i="11"/>
  <c r="K23" i="11"/>
  <c r="L23" i="11"/>
  <c r="M23" i="11"/>
  <c r="J19" i="11"/>
  <c r="K19" i="11"/>
  <c r="L19" i="11"/>
  <c r="M19" i="11"/>
  <c r="J20" i="11"/>
  <c r="K20" i="11"/>
  <c r="L20" i="11"/>
  <c r="M20" i="11"/>
  <c r="J21" i="11"/>
  <c r="K21" i="11"/>
  <c r="L21" i="11"/>
  <c r="M21" i="11"/>
  <c r="K18" i="11"/>
  <c r="L18" i="11"/>
  <c r="M18" i="11"/>
  <c r="J8" i="11"/>
  <c r="K8" i="11"/>
  <c r="L8" i="11"/>
  <c r="M8" i="11"/>
  <c r="J9" i="11"/>
  <c r="K9" i="11"/>
  <c r="L9" i="11"/>
  <c r="M9" i="11"/>
  <c r="J10" i="11"/>
  <c r="K10" i="11"/>
  <c r="L10" i="11"/>
  <c r="M10" i="11"/>
  <c r="J11" i="11"/>
  <c r="K11" i="11"/>
  <c r="L11" i="11"/>
  <c r="M11" i="11"/>
  <c r="J13" i="11"/>
  <c r="K13" i="11"/>
  <c r="L13" i="11"/>
  <c r="M13" i="11"/>
  <c r="J14" i="11"/>
  <c r="K14" i="11"/>
  <c r="L14" i="11"/>
  <c r="M14" i="11"/>
  <c r="J15" i="11"/>
  <c r="K15" i="11"/>
  <c r="L15" i="11"/>
  <c r="M15" i="11"/>
  <c r="J16" i="11"/>
  <c r="K16" i="11"/>
  <c r="L16" i="11"/>
  <c r="M16" i="11"/>
  <c r="J4" i="11"/>
  <c r="K4" i="11"/>
  <c r="L4" i="11"/>
  <c r="M4" i="11"/>
  <c r="J5" i="11"/>
  <c r="K5" i="11"/>
  <c r="L5" i="11"/>
  <c r="M5" i="11"/>
  <c r="J6" i="11"/>
  <c r="K6" i="11"/>
  <c r="L6" i="11"/>
  <c r="M6" i="11"/>
  <c r="K3" i="11"/>
  <c r="L3" i="11"/>
  <c r="M3" i="11"/>
  <c r="J23" i="11"/>
  <c r="J28" i="11"/>
  <c r="J18" i="11"/>
  <c r="J3" i="11"/>
</calcChain>
</file>

<file path=xl/sharedStrings.xml><?xml version="1.0" encoding="utf-8"?>
<sst xmlns="http://schemas.openxmlformats.org/spreadsheetml/2006/main" count="723" uniqueCount="203">
  <si>
    <t>scrape position</t>
  </si>
  <si>
    <t>right</t>
  </si>
  <si>
    <t>centre</t>
  </si>
  <si>
    <t>left</t>
  </si>
  <si>
    <t>petri 1</t>
  </si>
  <si>
    <t>165-195</t>
  </si>
  <si>
    <t>345-370</t>
  </si>
  <si>
    <t>560-590</t>
  </si>
  <si>
    <t>1300-1330</t>
  </si>
  <si>
    <t>1440-1470</t>
  </si>
  <si>
    <t>1560-1590</t>
  </si>
  <si>
    <t>1755-1785</t>
  </si>
  <si>
    <t>2050-2090</t>
  </si>
  <si>
    <t>2790-2820</t>
  </si>
  <si>
    <t>time</t>
  </si>
  <si>
    <t>time 13.45-14.15</t>
  </si>
  <si>
    <t>time 13.45-14.16</t>
  </si>
  <si>
    <t>time 13.45-14.17</t>
  </si>
  <si>
    <t>time 13.45-14.18</t>
  </si>
  <si>
    <t>% confluent</t>
  </si>
  <si>
    <t>time 13.45-14.19</t>
  </si>
  <si>
    <t>time 13.45-14.20</t>
  </si>
  <si>
    <t>time 13.45-14.21</t>
  </si>
  <si>
    <t>time 13.45-14.22</t>
  </si>
  <si>
    <t>time 13.45-14.23</t>
  </si>
  <si>
    <t>%confluent</t>
  </si>
  <si>
    <t>time 13.45-14.24</t>
  </si>
  <si>
    <t>time 13.45-14.25</t>
  </si>
  <si>
    <t>time 13.45-14.26</t>
  </si>
  <si>
    <t>time 13.45-14.27</t>
  </si>
  <si>
    <t>time 13.45-14.28</t>
  </si>
  <si>
    <t>16.45-17.15</t>
  </si>
  <si>
    <t>16.45-17.16</t>
  </si>
  <si>
    <t>16.45-17.17</t>
  </si>
  <si>
    <t>16.45-17.18</t>
  </si>
  <si>
    <t>16.45-17.19</t>
  </si>
  <si>
    <t>16.45-17.20</t>
  </si>
  <si>
    <t>16.45-17.21</t>
  </si>
  <si>
    <t>16.45-17.22</t>
  </si>
  <si>
    <t>16.45-17.23</t>
  </si>
  <si>
    <t>16.45-17.24</t>
  </si>
  <si>
    <t>16.45-17.25</t>
  </si>
  <si>
    <t>16.45-17.26</t>
  </si>
  <si>
    <t>16.45-17.27</t>
  </si>
  <si>
    <t>16.45-17.28</t>
  </si>
  <si>
    <t>16.45-17.29</t>
  </si>
  <si>
    <t>20.30-20.50</t>
  </si>
  <si>
    <t>20.30-20.51</t>
  </si>
  <si>
    <t>20.30-20.52</t>
  </si>
  <si>
    <t>20.30-20.53</t>
  </si>
  <si>
    <t>20.30-20.54</t>
  </si>
  <si>
    <t>20.30-20.55</t>
  </si>
  <si>
    <t>20.30-20.56</t>
  </si>
  <si>
    <t>20.30-20.57</t>
  </si>
  <si>
    <t>20.30-20.58</t>
  </si>
  <si>
    <t>20.30-20.59</t>
  </si>
  <si>
    <t>20.30-20.60</t>
  </si>
  <si>
    <t>20.30-20.61</t>
  </si>
  <si>
    <t>20.30-20.62</t>
  </si>
  <si>
    <t>20.30-20.63</t>
  </si>
  <si>
    <t>20.30-20.64</t>
  </si>
  <si>
    <t>08.40-09.10</t>
  </si>
  <si>
    <t>08.40-09.11</t>
  </si>
  <si>
    <t>08.40-09.12</t>
  </si>
  <si>
    <t>08.40-09.13</t>
  </si>
  <si>
    <t>08.40-09.14</t>
  </si>
  <si>
    <t>08.40-09.15</t>
  </si>
  <si>
    <t>08.40-09.16</t>
  </si>
  <si>
    <t>08.40-09.17</t>
  </si>
  <si>
    <t>08.40-09.18</t>
  </si>
  <si>
    <t>08.40-09.19</t>
  </si>
  <si>
    <t>08.40-09.20</t>
  </si>
  <si>
    <t>08.40-09.21</t>
  </si>
  <si>
    <t>08.40-09.22</t>
  </si>
  <si>
    <t>08.40-09.23</t>
  </si>
  <si>
    <t>08.40-09.24</t>
  </si>
  <si>
    <t>11.00.11.30</t>
  </si>
  <si>
    <t>11.00.11.31</t>
  </si>
  <si>
    <t>11.00.11.32</t>
  </si>
  <si>
    <t>11.00.11.33</t>
  </si>
  <si>
    <t>11.00.11.34</t>
  </si>
  <si>
    <t>11.00.11.35</t>
  </si>
  <si>
    <t>11.00.11.36</t>
  </si>
  <si>
    <t>11.00.11.37</t>
  </si>
  <si>
    <t>11.00.11.38</t>
  </si>
  <si>
    <t>11.00.11.39</t>
  </si>
  <si>
    <t>11.00.11.40</t>
  </si>
  <si>
    <t>11.00.11.41</t>
  </si>
  <si>
    <t>11.00.11.42</t>
  </si>
  <si>
    <t>11.00.11.43</t>
  </si>
  <si>
    <t>11.00.11.44</t>
  </si>
  <si>
    <t>13.15-13.45</t>
  </si>
  <si>
    <t>13.15-13.46</t>
  </si>
  <si>
    <t>13.15-13.47</t>
  </si>
  <si>
    <t>13.15-13.48</t>
  </si>
  <si>
    <t>13.15-13.49</t>
  </si>
  <si>
    <t>13.15-13.50</t>
  </si>
  <si>
    <t>13.15-13.51</t>
  </si>
  <si>
    <t>13.15-13.52</t>
  </si>
  <si>
    <t>13.15-13.53</t>
  </si>
  <si>
    <t>13.15-13.54</t>
  </si>
  <si>
    <t>13.15-13.55</t>
  </si>
  <si>
    <t>13.15-13.56</t>
  </si>
  <si>
    <t>13.15-13.57</t>
  </si>
  <si>
    <t>13.15-13.58</t>
  </si>
  <si>
    <t>16.15-16.45</t>
  </si>
  <si>
    <t>16.15-16.46</t>
  </si>
  <si>
    <t>16.15-16.47</t>
  </si>
  <si>
    <t>16.15-16.48</t>
  </si>
  <si>
    <t>16.15-16.49</t>
  </si>
  <si>
    <t>16.15-16.50</t>
  </si>
  <si>
    <t>16.15-16.51</t>
  </si>
  <si>
    <t>16.15-16.52</t>
  </si>
  <si>
    <t>16.15-16.53</t>
  </si>
  <si>
    <t>16.15-16.54</t>
  </si>
  <si>
    <t>16.15-16.55</t>
  </si>
  <si>
    <t>16.15-16.56</t>
  </si>
  <si>
    <t>16.15-16.57</t>
  </si>
  <si>
    <t>16.15-16.58</t>
  </si>
  <si>
    <t>16.15-16.59</t>
  </si>
  <si>
    <t>21.10-2.50</t>
  </si>
  <si>
    <t>21.10-2.51</t>
  </si>
  <si>
    <t>21.10-2.52</t>
  </si>
  <si>
    <t>21.10-2.53</t>
  </si>
  <si>
    <t>21.10-2.54</t>
  </si>
  <si>
    <t>21.10-2.55</t>
  </si>
  <si>
    <t>21.10-2.56</t>
  </si>
  <si>
    <t>21.10-2.57</t>
  </si>
  <si>
    <t>21.10-2.58</t>
  </si>
  <si>
    <t>21.10-2.59</t>
  </si>
  <si>
    <t>21.10-2.60</t>
  </si>
  <si>
    <t>21.10-2.61</t>
  </si>
  <si>
    <t>21.10-2.62</t>
  </si>
  <si>
    <t>21.10-2.63</t>
  </si>
  <si>
    <t>21.10-2.64</t>
  </si>
  <si>
    <t>09.30-09.50</t>
  </si>
  <si>
    <t>09.30-09.51</t>
  </si>
  <si>
    <t>09.30-09.52</t>
  </si>
  <si>
    <t>09.30-09.53</t>
  </si>
  <si>
    <t>09.30-09.54</t>
  </si>
  <si>
    <t>09.30-09.55</t>
  </si>
  <si>
    <t>09.30-09.56</t>
  </si>
  <si>
    <t>09.30-09.57</t>
  </si>
  <si>
    <t>09.30-09.58</t>
  </si>
  <si>
    <t>09.30-09.59</t>
  </si>
  <si>
    <t>09.30-09.60</t>
  </si>
  <si>
    <t>09.30-09.61</t>
  </si>
  <si>
    <t>09.30-09.62</t>
  </si>
  <si>
    <t>09.30-09.63</t>
  </si>
  <si>
    <t>09.30-09.64</t>
  </si>
  <si>
    <t>right _1</t>
  </si>
  <si>
    <t>centre_1</t>
  </si>
  <si>
    <t>left_1</t>
  </si>
  <si>
    <t>right_2</t>
  </si>
  <si>
    <t>centre_2</t>
  </si>
  <si>
    <t>left_2</t>
  </si>
  <si>
    <t>right_3</t>
  </si>
  <si>
    <t>centre_3</t>
  </si>
  <si>
    <t>left_3</t>
  </si>
  <si>
    <t>right_4</t>
  </si>
  <si>
    <t>centre_4</t>
  </si>
  <si>
    <t>left_4</t>
  </si>
  <si>
    <t>Petri 1</t>
  </si>
  <si>
    <t>Petri 2</t>
  </si>
  <si>
    <t>Petri 3</t>
  </si>
  <si>
    <t>Petri 4</t>
  </si>
  <si>
    <t>Petri1</t>
  </si>
  <si>
    <t>Petri2</t>
  </si>
  <si>
    <t>Petri3</t>
  </si>
  <si>
    <t>Petri4</t>
  </si>
  <si>
    <t>13.45-14.15</t>
  </si>
  <si>
    <t>13.45-14.16</t>
  </si>
  <si>
    <t>13.45-14.17</t>
  </si>
  <si>
    <t>13.45-14.18</t>
  </si>
  <si>
    <t>13.45-14.19</t>
  </si>
  <si>
    <t>13.45-14.20</t>
  </si>
  <si>
    <t>13.45-14.21</t>
  </si>
  <si>
    <t>13.45-14.22</t>
  </si>
  <si>
    <t>13.45-14.23</t>
  </si>
  <si>
    <t>13.45-14.24</t>
  </si>
  <si>
    <t>13.45-14.25</t>
  </si>
  <si>
    <t>13.45-14.26</t>
  </si>
  <si>
    <t>13.45-14.27</t>
  </si>
  <si>
    <t>13.45-14.28</t>
  </si>
  <si>
    <t>13.45-14.29</t>
  </si>
  <si>
    <t>Right Avg</t>
  </si>
  <si>
    <t>Centre Avg</t>
  </si>
  <si>
    <t>Left Avg</t>
  </si>
  <si>
    <t>11.00-11.30</t>
  </si>
  <si>
    <t>11.00-11.31</t>
  </si>
  <si>
    <t>11.00-11.32</t>
  </si>
  <si>
    <t>11.00-11.33</t>
  </si>
  <si>
    <t>11.00-11.34</t>
  </si>
  <si>
    <t>11.00-11.35</t>
  </si>
  <si>
    <t>11.00-11.36</t>
  </si>
  <si>
    <t>11.00-11.37</t>
  </si>
  <si>
    <t>11.00-11.38</t>
  </si>
  <si>
    <t>11.00-11.39</t>
  </si>
  <si>
    <t>11.00-11.40</t>
  </si>
  <si>
    <t>11.00-11.41</t>
  </si>
  <si>
    <t>11.00-11.42</t>
  </si>
  <si>
    <t>11.00-11.43</t>
  </si>
  <si>
    <t>11.00-11.44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</si>
</sst>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49" fontId="0" fillId="0" borderId="0" xfId="0" applyNumberFormat="1"/>
    <xf numFmtId="164" fontId="0" fillId="0" borderId="0" xfId="1" applyNumberFormat="1" applyFont="1"/>
    <xf numFmtId="0" fontId="2" fillId="0" borderId="0" xfId="0" applyFont="1"/>
    <xf numFmtId="2" fontId="2" fillId="0" borderId="0" xfId="0" applyNumberFormat="1" applyFont="1"/>
    <xf numFmtId="164" fontId="2" fillId="0" borderId="0" xfId="1" applyNumberFormat="1" applyFont="1"/>
    <xf numFmtId="164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2.xml"/><Relationship Id="rId12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/>
              <a:t>Petri Dish HUnt 1 P7</a:t>
            </a:r>
          </a:p>
        </c:rich>
      </c:tx>
      <c:layout>
        <c:manualLayout>
          <c:xMode val="edge"/>
          <c:yMode val="edge"/>
          <c:x val="0.41675280190745279"/>
          <c:y val="2.033896257361538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184074457083769E-2"/>
          <c:y val="0.12542372881355932"/>
          <c:w val="0.82626680455015511"/>
          <c:h val="0.764406779661017"/>
        </c:manualLayout>
      </c:layout>
      <c:lineChart>
        <c:grouping val="standard"/>
        <c:varyColors val="0"/>
        <c:ser>
          <c:idx val="0"/>
          <c:order val="0"/>
          <c:tx>
            <c:strRef>
              <c:f>'Petri dish 1 hunt 1 p7'!$B$1</c:f>
              <c:strCache>
                <c:ptCount val="1"/>
                <c:pt idx="0">
                  <c:v>right _1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p7'!$B$2:$B$10</c:f>
              <c:numCache>
                <c:formatCode>General</c:formatCode>
                <c:ptCount val="9"/>
                <c:pt idx="0">
                  <c:v>3.15</c:v>
                </c:pt>
                <c:pt idx="1">
                  <c:v>3.125</c:v>
                </c:pt>
                <c:pt idx="2">
                  <c:v>2.9750000000000001</c:v>
                </c:pt>
                <c:pt idx="3">
                  <c:v>0.97499999999999998</c:v>
                </c:pt>
                <c:pt idx="4">
                  <c:v>1.425</c:v>
                </c:pt>
                <c:pt idx="5">
                  <c:v>0.32500000000000001</c:v>
                </c:pt>
                <c:pt idx="6">
                  <c:v>0.2</c:v>
                </c:pt>
                <c:pt idx="7">
                  <c:v>0.17499999999999999</c:v>
                </c:pt>
                <c:pt idx="8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'Petri dish 1 hunt 1 p7'!$C$1</c:f>
              <c:strCache>
                <c:ptCount val="1"/>
                <c:pt idx="0">
                  <c:v>centre_1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p7'!$C$2:$C$10</c:f>
              <c:numCache>
                <c:formatCode>General</c:formatCode>
                <c:ptCount val="9"/>
                <c:pt idx="0">
                  <c:v>2.2999999999999998</c:v>
                </c:pt>
                <c:pt idx="1">
                  <c:v>2.8</c:v>
                </c:pt>
                <c:pt idx="2">
                  <c:v>2.25</c:v>
                </c:pt>
                <c:pt idx="3">
                  <c:v>1.7250000000000001</c:v>
                </c:pt>
                <c:pt idx="4">
                  <c:v>1.55</c:v>
                </c:pt>
                <c:pt idx="5">
                  <c:v>0.8</c:v>
                </c:pt>
                <c:pt idx="6">
                  <c:v>0.72499999999999998</c:v>
                </c:pt>
                <c:pt idx="7">
                  <c:v>0.2</c:v>
                </c:pt>
                <c:pt idx="8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'Petri dish 1 hunt 1 p7'!$D$1</c:f>
              <c:strCache>
                <c:ptCount val="1"/>
                <c:pt idx="0">
                  <c:v>left_1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p7'!$D$2:$D$10</c:f>
              <c:numCache>
                <c:formatCode>General</c:formatCode>
                <c:ptCount val="9"/>
                <c:pt idx="0">
                  <c:v>2.5</c:v>
                </c:pt>
                <c:pt idx="1">
                  <c:v>2</c:v>
                </c:pt>
                <c:pt idx="2">
                  <c:v>2.0499999999999998</c:v>
                </c:pt>
                <c:pt idx="3">
                  <c:v>1.0249999999999999</c:v>
                </c:pt>
                <c:pt idx="4">
                  <c:v>1.1000000000000001</c:v>
                </c:pt>
                <c:pt idx="5">
                  <c:v>1.6</c:v>
                </c:pt>
                <c:pt idx="6">
                  <c:v>0.92500000000000004</c:v>
                </c:pt>
                <c:pt idx="7">
                  <c:v>0.82499999999999996</c:v>
                </c:pt>
                <c:pt idx="8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'Petri dish 1 hunt 1 p7'!$F$1</c:f>
              <c:strCache>
                <c:ptCount val="1"/>
                <c:pt idx="0">
                  <c:v>right_2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p7'!$F$2:$F$10</c:f>
              <c:numCache>
                <c:formatCode>General</c:formatCode>
                <c:ptCount val="9"/>
                <c:pt idx="0">
                  <c:v>4.25</c:v>
                </c:pt>
                <c:pt idx="1">
                  <c:v>3.2250000000000001</c:v>
                </c:pt>
                <c:pt idx="2">
                  <c:v>3.2749999999999999</c:v>
                </c:pt>
                <c:pt idx="3">
                  <c:v>2.7250000000000001</c:v>
                </c:pt>
                <c:pt idx="4">
                  <c:v>2.75</c:v>
                </c:pt>
                <c:pt idx="5">
                  <c:v>1.4750000000000001</c:v>
                </c:pt>
                <c:pt idx="6">
                  <c:v>1.925</c:v>
                </c:pt>
                <c:pt idx="7">
                  <c:v>1.7749999999999999</c:v>
                </c:pt>
                <c:pt idx="8">
                  <c:v>0.875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'Petri dish 1 hunt 1 p7'!$G$1</c:f>
              <c:strCache>
                <c:ptCount val="1"/>
                <c:pt idx="0">
                  <c:v>centre_2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p7'!$G$2:$G$10</c:f>
              <c:numCache>
                <c:formatCode>General</c:formatCode>
                <c:ptCount val="9"/>
                <c:pt idx="0">
                  <c:v>3.5249999999999999</c:v>
                </c:pt>
                <c:pt idx="1">
                  <c:v>3.2250000000000001</c:v>
                </c:pt>
                <c:pt idx="2">
                  <c:v>3.125</c:v>
                </c:pt>
                <c:pt idx="3">
                  <c:v>2.15</c:v>
                </c:pt>
                <c:pt idx="4">
                  <c:v>2.875</c:v>
                </c:pt>
                <c:pt idx="5">
                  <c:v>1.2250000000000001</c:v>
                </c:pt>
                <c:pt idx="6">
                  <c:v>1.35</c:v>
                </c:pt>
                <c:pt idx="7">
                  <c:v>1.75</c:v>
                </c:pt>
                <c:pt idx="8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'Petri dish 1 hunt 1 p7'!$H$1</c:f>
              <c:strCache>
                <c:ptCount val="1"/>
                <c:pt idx="0">
                  <c:v>left_2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p7'!$H$2:$H$10</c:f>
              <c:numCache>
                <c:formatCode>General</c:formatCode>
                <c:ptCount val="9"/>
                <c:pt idx="0">
                  <c:v>3.8</c:v>
                </c:pt>
                <c:pt idx="1">
                  <c:v>3.65</c:v>
                </c:pt>
                <c:pt idx="2">
                  <c:v>3.1</c:v>
                </c:pt>
                <c:pt idx="3">
                  <c:v>2.75</c:v>
                </c:pt>
                <c:pt idx="4">
                  <c:v>1.625</c:v>
                </c:pt>
                <c:pt idx="5">
                  <c:v>1.675</c:v>
                </c:pt>
                <c:pt idx="6">
                  <c:v>1.3</c:v>
                </c:pt>
                <c:pt idx="7">
                  <c:v>0.875</c:v>
                </c:pt>
                <c:pt idx="8">
                  <c:v>0.375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'Petri dish 1 hunt 1 p7'!$J$1</c:f>
              <c:strCache>
                <c:ptCount val="1"/>
                <c:pt idx="0">
                  <c:v>right_3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p7'!$J$2:$J$10</c:f>
              <c:numCache>
                <c:formatCode>General</c:formatCode>
                <c:ptCount val="9"/>
                <c:pt idx="0">
                  <c:v>4.125</c:v>
                </c:pt>
                <c:pt idx="1">
                  <c:v>3.2</c:v>
                </c:pt>
                <c:pt idx="2">
                  <c:v>3.25</c:v>
                </c:pt>
                <c:pt idx="3">
                  <c:v>2.4249999999999998</c:v>
                </c:pt>
                <c:pt idx="4">
                  <c:v>2</c:v>
                </c:pt>
                <c:pt idx="5">
                  <c:v>2.5499999999999998</c:v>
                </c:pt>
                <c:pt idx="6">
                  <c:v>1.7250000000000001</c:v>
                </c:pt>
                <c:pt idx="7">
                  <c:v>1.75</c:v>
                </c:pt>
                <c:pt idx="8">
                  <c:v>0.32500000000000001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'Petri dish 1 hunt 1 p7'!$K$1</c:f>
              <c:strCache>
                <c:ptCount val="1"/>
                <c:pt idx="0">
                  <c:v>centre_3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p7'!$K$2:$K$10</c:f>
              <c:numCache>
                <c:formatCode>General</c:formatCode>
                <c:ptCount val="9"/>
                <c:pt idx="0">
                  <c:v>3.1</c:v>
                </c:pt>
                <c:pt idx="1">
                  <c:v>3.8</c:v>
                </c:pt>
                <c:pt idx="2">
                  <c:v>2.6</c:v>
                </c:pt>
                <c:pt idx="3">
                  <c:v>3.5750000000000002</c:v>
                </c:pt>
                <c:pt idx="4">
                  <c:v>2</c:v>
                </c:pt>
                <c:pt idx="5">
                  <c:v>1.2250000000000001</c:v>
                </c:pt>
                <c:pt idx="6">
                  <c:v>1.1499999999999999</c:v>
                </c:pt>
                <c:pt idx="7">
                  <c:v>0.55000000000000004</c:v>
                </c:pt>
                <c:pt idx="8">
                  <c:v>0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'Petri dish 1 hunt 1 p7'!$L$1</c:f>
              <c:strCache>
                <c:ptCount val="1"/>
                <c:pt idx="0">
                  <c:v>left_3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p7'!$L$2:$L$10</c:f>
              <c:numCache>
                <c:formatCode>General</c:formatCode>
                <c:ptCount val="9"/>
                <c:pt idx="0">
                  <c:v>3.625</c:v>
                </c:pt>
                <c:pt idx="1">
                  <c:v>4.05</c:v>
                </c:pt>
                <c:pt idx="2">
                  <c:v>3.75</c:v>
                </c:pt>
                <c:pt idx="3">
                  <c:v>2.2999999999999998</c:v>
                </c:pt>
                <c:pt idx="4">
                  <c:v>3.2250000000000001</c:v>
                </c:pt>
                <c:pt idx="5">
                  <c:v>1.675</c:v>
                </c:pt>
                <c:pt idx="6">
                  <c:v>2.0750000000000002</c:v>
                </c:pt>
                <c:pt idx="7">
                  <c:v>1.875</c:v>
                </c:pt>
                <c:pt idx="8">
                  <c:v>0.65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'Petri dish 1 hunt 1 p7'!$N$1</c:f>
              <c:strCache>
                <c:ptCount val="1"/>
                <c:pt idx="0">
                  <c:v>right_4</c:v>
                </c:pt>
              </c:strCache>
            </c:strRef>
          </c:tx>
          <c:spPr>
            <a:ln w="12700">
              <a:solidFill>
                <a:srgbClr val="CC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CCFFFF"/>
              </a:solidFill>
              <a:ln>
                <a:solidFill>
                  <a:srgbClr val="CCFFFF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p7'!$N$2:$N$10</c:f>
              <c:numCache>
                <c:formatCode>General</c:formatCode>
                <c:ptCount val="9"/>
                <c:pt idx="0">
                  <c:v>4.25</c:v>
                </c:pt>
                <c:pt idx="1">
                  <c:v>3.45</c:v>
                </c:pt>
                <c:pt idx="2">
                  <c:v>3.45</c:v>
                </c:pt>
                <c:pt idx="3">
                  <c:v>3</c:v>
                </c:pt>
                <c:pt idx="4">
                  <c:v>1.3</c:v>
                </c:pt>
                <c:pt idx="5">
                  <c:v>1.7749999999999999</c:v>
                </c:pt>
                <c:pt idx="6">
                  <c:v>1.75</c:v>
                </c:pt>
                <c:pt idx="7">
                  <c:v>1.075</c:v>
                </c:pt>
                <c:pt idx="8">
                  <c:v>0.125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'Petri dish 1 hunt 1 p7'!$O$1</c:f>
              <c:strCache>
                <c:ptCount val="1"/>
                <c:pt idx="0">
                  <c:v>centre_4</c:v>
                </c:pt>
              </c:strCache>
            </c:strRef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p7'!$O$2:$O$10</c:f>
              <c:numCache>
                <c:formatCode>General</c:formatCode>
                <c:ptCount val="9"/>
                <c:pt idx="0">
                  <c:v>3.2250000000000001</c:v>
                </c:pt>
                <c:pt idx="1">
                  <c:v>3.7749999999999999</c:v>
                </c:pt>
                <c:pt idx="2">
                  <c:v>3.4</c:v>
                </c:pt>
                <c:pt idx="3">
                  <c:v>2.35</c:v>
                </c:pt>
                <c:pt idx="4">
                  <c:v>1.3</c:v>
                </c:pt>
                <c:pt idx="5">
                  <c:v>1.575</c:v>
                </c:pt>
                <c:pt idx="6">
                  <c:v>1.325</c:v>
                </c:pt>
                <c:pt idx="7">
                  <c:v>0.875</c:v>
                </c:pt>
                <c:pt idx="8">
                  <c:v>1.5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'Petri dish 1 hunt 1 p7'!$P$1</c:f>
              <c:strCache>
                <c:ptCount val="1"/>
                <c:pt idx="0">
                  <c:v>left_4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p7'!$P$2:$P$10</c:f>
              <c:numCache>
                <c:formatCode>General</c:formatCode>
                <c:ptCount val="9"/>
                <c:pt idx="0">
                  <c:v>3.4750000000000001</c:v>
                </c:pt>
                <c:pt idx="1">
                  <c:v>4.05</c:v>
                </c:pt>
                <c:pt idx="2">
                  <c:v>3.4750000000000001</c:v>
                </c:pt>
                <c:pt idx="3">
                  <c:v>2.625</c:v>
                </c:pt>
                <c:pt idx="4">
                  <c:v>1.925</c:v>
                </c:pt>
                <c:pt idx="5">
                  <c:v>1.35</c:v>
                </c:pt>
                <c:pt idx="6">
                  <c:v>1.2250000000000001</c:v>
                </c:pt>
                <c:pt idx="7">
                  <c:v>1.55</c:v>
                </c:pt>
                <c:pt idx="8">
                  <c:v>0.32500000000000001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130816"/>
        <c:axId val="190153856"/>
      </c:lineChart>
      <c:catAx>
        <c:axId val="190130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time from wounding (min)</a:t>
                </a:r>
              </a:p>
            </c:rich>
          </c:tx>
          <c:layout>
            <c:manualLayout>
              <c:xMode val="edge"/>
              <c:yMode val="edge"/>
              <c:x val="0.39193381603768063"/>
              <c:y val="0.942372880151389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153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153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width of scrape wound</a:t>
                </a:r>
              </a:p>
            </c:rich>
          </c:tx>
          <c:layout>
            <c:manualLayout>
              <c:xMode val="edge"/>
              <c:yMode val="edge"/>
              <c:x val="1.1375382078289017E-2"/>
              <c:y val="0.381355903595492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1308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382622643498134"/>
          <c:y val="0.29322033988645813"/>
          <c:w val="9.2037221701482985E-2"/>
          <c:h val="0.4288135421572952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/>
              <a:t>Petri dish 1 hunt 1 p7</a:t>
            </a:r>
          </a:p>
        </c:rich>
      </c:tx>
      <c:layout>
        <c:manualLayout>
          <c:xMode val="edge"/>
          <c:yMode val="edge"/>
          <c:x val="0.41509430891592108"/>
          <c:y val="1.95758587652167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812430632630414E-2"/>
          <c:y val="0.12071778140293637"/>
          <c:w val="0.81798002219755828"/>
          <c:h val="0.77650897226753668"/>
        </c:manualLayout>
      </c:layout>
      <c:lineChart>
        <c:grouping val="standard"/>
        <c:varyColors val="0"/>
        <c:ser>
          <c:idx val="0"/>
          <c:order val="0"/>
          <c:tx>
            <c:strRef>
              <c:f>'Petri dish 1 hunt 1 p7'!$B$1</c:f>
              <c:strCache>
                <c:ptCount val="1"/>
                <c:pt idx="0">
                  <c:v>right _1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p7'!$B$2:$B$10</c:f>
              <c:numCache>
                <c:formatCode>General</c:formatCode>
                <c:ptCount val="9"/>
                <c:pt idx="0">
                  <c:v>3.15</c:v>
                </c:pt>
                <c:pt idx="1">
                  <c:v>3.125</c:v>
                </c:pt>
                <c:pt idx="2">
                  <c:v>2.9750000000000001</c:v>
                </c:pt>
                <c:pt idx="3">
                  <c:v>0.97499999999999998</c:v>
                </c:pt>
                <c:pt idx="4">
                  <c:v>1.425</c:v>
                </c:pt>
                <c:pt idx="5">
                  <c:v>0.32500000000000001</c:v>
                </c:pt>
                <c:pt idx="6">
                  <c:v>0.2</c:v>
                </c:pt>
                <c:pt idx="7">
                  <c:v>0.17499999999999999</c:v>
                </c:pt>
                <c:pt idx="8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'Petri dish 1 hunt 1 p7'!$C$1</c:f>
              <c:strCache>
                <c:ptCount val="1"/>
                <c:pt idx="0">
                  <c:v>centre_1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p7'!$C$2:$C$10</c:f>
              <c:numCache>
                <c:formatCode>General</c:formatCode>
                <c:ptCount val="9"/>
                <c:pt idx="0">
                  <c:v>2.2999999999999998</c:v>
                </c:pt>
                <c:pt idx="1">
                  <c:v>2.8</c:v>
                </c:pt>
                <c:pt idx="2">
                  <c:v>2.25</c:v>
                </c:pt>
                <c:pt idx="3">
                  <c:v>1.7250000000000001</c:v>
                </c:pt>
                <c:pt idx="4">
                  <c:v>1.55</c:v>
                </c:pt>
                <c:pt idx="5">
                  <c:v>0.8</c:v>
                </c:pt>
                <c:pt idx="6">
                  <c:v>0.72499999999999998</c:v>
                </c:pt>
                <c:pt idx="7">
                  <c:v>0.2</c:v>
                </c:pt>
                <c:pt idx="8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'Petri dish 1 hunt 1 p7'!$D$1</c:f>
              <c:strCache>
                <c:ptCount val="1"/>
                <c:pt idx="0">
                  <c:v>left_1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p7'!$D$2:$D$10</c:f>
              <c:numCache>
                <c:formatCode>General</c:formatCode>
                <c:ptCount val="9"/>
                <c:pt idx="0">
                  <c:v>2.5</c:v>
                </c:pt>
                <c:pt idx="1">
                  <c:v>2</c:v>
                </c:pt>
                <c:pt idx="2">
                  <c:v>2.0499999999999998</c:v>
                </c:pt>
                <c:pt idx="3">
                  <c:v>1.0249999999999999</c:v>
                </c:pt>
                <c:pt idx="4">
                  <c:v>1.1000000000000001</c:v>
                </c:pt>
                <c:pt idx="5">
                  <c:v>1.6</c:v>
                </c:pt>
                <c:pt idx="6">
                  <c:v>0.92500000000000004</c:v>
                </c:pt>
                <c:pt idx="7">
                  <c:v>0.82499999999999996</c:v>
                </c:pt>
                <c:pt idx="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229504"/>
        <c:axId val="190232064"/>
      </c:lineChart>
      <c:catAx>
        <c:axId val="190229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time (min)</a:t>
                </a:r>
              </a:p>
            </c:rich>
          </c:tx>
          <c:layout>
            <c:manualLayout>
              <c:xMode val="edge"/>
              <c:yMode val="edge"/>
              <c:x val="0.4439511685026904"/>
              <c:y val="0.946166388395653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23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2320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width of wound</a:t>
                </a:r>
              </a:p>
            </c:rich>
          </c:tx>
          <c:layout>
            <c:manualLayout>
              <c:xMode val="edge"/>
              <c:yMode val="edge"/>
              <c:x val="1.2208742304030948E-2"/>
              <c:y val="0.435562679641341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2295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900115419192561"/>
          <c:y val="0.46003268098259253"/>
          <c:w val="8.6898348435765063E-2"/>
          <c:h val="0.104372086470478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/>
              <a:t>Petri dish 2 Hunt 1 p7</a:t>
            </a:r>
          </a:p>
        </c:rich>
      </c:tx>
      <c:layout>
        <c:manualLayout>
          <c:xMode val="edge"/>
          <c:yMode val="edge"/>
          <c:x val="0.41398449229551387"/>
          <c:y val="1.95758587652167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812430632630414E-2"/>
          <c:y val="0.12071778140293637"/>
          <c:w val="0.81798002219755828"/>
          <c:h val="0.77650897226753668"/>
        </c:manualLayout>
      </c:layout>
      <c:lineChart>
        <c:grouping val="standard"/>
        <c:varyColors val="0"/>
        <c:ser>
          <c:idx val="0"/>
          <c:order val="0"/>
          <c:tx>
            <c:strRef>
              <c:f>'Petri dish 1 hunt 1 p7'!$F$1</c:f>
              <c:strCache>
                <c:ptCount val="1"/>
                <c:pt idx="0">
                  <c:v>right_2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p7'!$F$2:$F$10</c:f>
              <c:numCache>
                <c:formatCode>General</c:formatCode>
                <c:ptCount val="9"/>
                <c:pt idx="0">
                  <c:v>4.25</c:v>
                </c:pt>
                <c:pt idx="1">
                  <c:v>3.2250000000000001</c:v>
                </c:pt>
                <c:pt idx="2">
                  <c:v>3.2749999999999999</c:v>
                </c:pt>
                <c:pt idx="3">
                  <c:v>2.7250000000000001</c:v>
                </c:pt>
                <c:pt idx="4">
                  <c:v>2.75</c:v>
                </c:pt>
                <c:pt idx="5">
                  <c:v>1.4750000000000001</c:v>
                </c:pt>
                <c:pt idx="6">
                  <c:v>1.925</c:v>
                </c:pt>
                <c:pt idx="7">
                  <c:v>1.7749999999999999</c:v>
                </c:pt>
                <c:pt idx="8">
                  <c:v>0.875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'Petri dish 1 hunt 1 p7'!$G$1</c:f>
              <c:strCache>
                <c:ptCount val="1"/>
                <c:pt idx="0">
                  <c:v>centre_2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p7'!$G$2:$G$10</c:f>
              <c:numCache>
                <c:formatCode>General</c:formatCode>
                <c:ptCount val="9"/>
                <c:pt idx="0">
                  <c:v>3.5249999999999999</c:v>
                </c:pt>
                <c:pt idx="1">
                  <c:v>3.2250000000000001</c:v>
                </c:pt>
                <c:pt idx="2">
                  <c:v>3.125</c:v>
                </c:pt>
                <c:pt idx="3">
                  <c:v>2.15</c:v>
                </c:pt>
                <c:pt idx="4">
                  <c:v>2.875</c:v>
                </c:pt>
                <c:pt idx="5">
                  <c:v>1.2250000000000001</c:v>
                </c:pt>
                <c:pt idx="6">
                  <c:v>1.35</c:v>
                </c:pt>
                <c:pt idx="7">
                  <c:v>1.75</c:v>
                </c:pt>
                <c:pt idx="8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'Petri dish 1 hunt 1 p7'!$H$1</c:f>
              <c:strCache>
                <c:ptCount val="1"/>
                <c:pt idx="0">
                  <c:v>left_2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p7'!$H$2:$H$10</c:f>
              <c:numCache>
                <c:formatCode>General</c:formatCode>
                <c:ptCount val="9"/>
                <c:pt idx="0">
                  <c:v>3.8</c:v>
                </c:pt>
                <c:pt idx="1">
                  <c:v>3.65</c:v>
                </c:pt>
                <c:pt idx="2">
                  <c:v>3.1</c:v>
                </c:pt>
                <c:pt idx="3">
                  <c:v>2.75</c:v>
                </c:pt>
                <c:pt idx="4">
                  <c:v>1.625</c:v>
                </c:pt>
                <c:pt idx="5">
                  <c:v>1.675</c:v>
                </c:pt>
                <c:pt idx="6">
                  <c:v>1.3</c:v>
                </c:pt>
                <c:pt idx="7">
                  <c:v>0.875</c:v>
                </c:pt>
                <c:pt idx="8">
                  <c:v>0.375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871296"/>
        <c:axId val="194873600"/>
      </c:lineChart>
      <c:catAx>
        <c:axId val="19487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time from wound(min)</a:t>
                </a:r>
              </a:p>
            </c:rich>
          </c:tx>
          <c:layout>
            <c:manualLayout>
              <c:xMode val="edge"/>
              <c:yMode val="edge"/>
              <c:x val="0.40621534196434828"/>
              <c:y val="0.946166388395653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4873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8736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width of wound</a:t>
                </a:r>
              </a:p>
            </c:rich>
          </c:tx>
          <c:layout>
            <c:manualLayout>
              <c:xMode val="edge"/>
              <c:yMode val="edge"/>
              <c:x val="1.2208742304030948E-2"/>
              <c:y val="0.435562679641341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48712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900115419192561"/>
          <c:y val="0.46003268098259253"/>
          <c:w val="9.6559362332287901E-2"/>
          <c:h val="9.951049680003154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/>
              <a:t>petri dish 3 hunt 1 p7</a:t>
            </a:r>
          </a:p>
        </c:rich>
      </c:tx>
      <c:layout>
        <c:manualLayout>
          <c:xMode val="edge"/>
          <c:yMode val="edge"/>
          <c:x val="0.41509430891592108"/>
          <c:y val="1.95758587652167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812430632630414E-2"/>
          <c:y val="0.12071778140293637"/>
          <c:w val="0.81798002219755828"/>
          <c:h val="0.77650897226753668"/>
        </c:manualLayout>
      </c:layout>
      <c:lineChart>
        <c:grouping val="standard"/>
        <c:varyColors val="0"/>
        <c:ser>
          <c:idx val="0"/>
          <c:order val="0"/>
          <c:tx>
            <c:strRef>
              <c:f>'Petri dish 1 hunt 1 p7'!$J$1</c:f>
              <c:strCache>
                <c:ptCount val="1"/>
                <c:pt idx="0">
                  <c:v>right_3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p7'!$J$2:$J$10</c:f>
              <c:numCache>
                <c:formatCode>General</c:formatCode>
                <c:ptCount val="9"/>
                <c:pt idx="0">
                  <c:v>4.125</c:v>
                </c:pt>
                <c:pt idx="1">
                  <c:v>3.2</c:v>
                </c:pt>
                <c:pt idx="2">
                  <c:v>3.25</c:v>
                </c:pt>
                <c:pt idx="3">
                  <c:v>2.4249999999999998</c:v>
                </c:pt>
                <c:pt idx="4">
                  <c:v>2</c:v>
                </c:pt>
                <c:pt idx="5">
                  <c:v>2.5499999999999998</c:v>
                </c:pt>
                <c:pt idx="6">
                  <c:v>1.7250000000000001</c:v>
                </c:pt>
                <c:pt idx="7">
                  <c:v>1.75</c:v>
                </c:pt>
                <c:pt idx="8">
                  <c:v>0.32500000000000001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'Petri dish 1 hunt 1 p7'!$K$1</c:f>
              <c:strCache>
                <c:ptCount val="1"/>
                <c:pt idx="0">
                  <c:v>centre_3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p7'!$K$2:$K$10</c:f>
              <c:numCache>
                <c:formatCode>General</c:formatCode>
                <c:ptCount val="9"/>
                <c:pt idx="0">
                  <c:v>3.1</c:v>
                </c:pt>
                <c:pt idx="1">
                  <c:v>3.8</c:v>
                </c:pt>
                <c:pt idx="2">
                  <c:v>2.6</c:v>
                </c:pt>
                <c:pt idx="3">
                  <c:v>3.5750000000000002</c:v>
                </c:pt>
                <c:pt idx="4">
                  <c:v>2</c:v>
                </c:pt>
                <c:pt idx="5">
                  <c:v>1.2250000000000001</c:v>
                </c:pt>
                <c:pt idx="6">
                  <c:v>1.1499999999999999</c:v>
                </c:pt>
                <c:pt idx="7">
                  <c:v>0.55000000000000004</c:v>
                </c:pt>
                <c:pt idx="8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'Petri dish 1 hunt 1 p7'!$L$1</c:f>
              <c:strCache>
                <c:ptCount val="1"/>
                <c:pt idx="0">
                  <c:v>left_3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p7'!$L$2:$L$10</c:f>
              <c:numCache>
                <c:formatCode>General</c:formatCode>
                <c:ptCount val="9"/>
                <c:pt idx="0">
                  <c:v>3.625</c:v>
                </c:pt>
                <c:pt idx="1">
                  <c:v>4.05</c:v>
                </c:pt>
                <c:pt idx="2">
                  <c:v>3.75</c:v>
                </c:pt>
                <c:pt idx="3">
                  <c:v>2.2999999999999998</c:v>
                </c:pt>
                <c:pt idx="4">
                  <c:v>3.2250000000000001</c:v>
                </c:pt>
                <c:pt idx="5">
                  <c:v>1.675</c:v>
                </c:pt>
                <c:pt idx="6">
                  <c:v>2.0750000000000002</c:v>
                </c:pt>
                <c:pt idx="7">
                  <c:v>1.875</c:v>
                </c:pt>
                <c:pt idx="8">
                  <c:v>0.65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137920"/>
        <c:axId val="195140224"/>
      </c:lineChart>
      <c:catAx>
        <c:axId val="19513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time from wounding(min)</a:t>
                </a:r>
              </a:p>
            </c:rich>
          </c:tx>
          <c:layout>
            <c:manualLayout>
              <c:xMode val="edge"/>
              <c:yMode val="edge"/>
              <c:x val="0.39622644989528949"/>
              <c:y val="0.946166388395653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140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1402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width of wound</a:t>
                </a:r>
              </a:p>
            </c:rich>
          </c:tx>
          <c:layout>
            <c:manualLayout>
              <c:xMode val="edge"/>
              <c:yMode val="edge"/>
              <c:x val="1.2208742304030948E-2"/>
              <c:y val="0.435562679641341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1379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900115419192561"/>
          <c:y val="0.46003268098259253"/>
          <c:w val="9.6559362332287901E-2"/>
          <c:h val="9.951049680003154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/>
              <a:t>Petri dish 4 hunt 1 p7</a:t>
            </a:r>
          </a:p>
        </c:rich>
      </c:tx>
      <c:layout>
        <c:manualLayout>
          <c:xMode val="edge"/>
          <c:yMode val="edge"/>
          <c:x val="0.41509430891592108"/>
          <c:y val="1.95758587652167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812430632630414E-2"/>
          <c:y val="0.12071778140293637"/>
          <c:w val="0.81798002219755828"/>
          <c:h val="0.77650897226753668"/>
        </c:manualLayout>
      </c:layout>
      <c:lineChart>
        <c:grouping val="standard"/>
        <c:varyColors val="0"/>
        <c:ser>
          <c:idx val="0"/>
          <c:order val="0"/>
          <c:tx>
            <c:strRef>
              <c:f>'Petri dish 1 hunt 1 p7'!$N$1</c:f>
              <c:strCache>
                <c:ptCount val="1"/>
                <c:pt idx="0">
                  <c:v>right_4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p7'!$N$2:$N$10</c:f>
              <c:numCache>
                <c:formatCode>General</c:formatCode>
                <c:ptCount val="9"/>
                <c:pt idx="0">
                  <c:v>4.25</c:v>
                </c:pt>
                <c:pt idx="1">
                  <c:v>3.45</c:v>
                </c:pt>
                <c:pt idx="2">
                  <c:v>3.45</c:v>
                </c:pt>
                <c:pt idx="3">
                  <c:v>3</c:v>
                </c:pt>
                <c:pt idx="4">
                  <c:v>1.3</c:v>
                </c:pt>
                <c:pt idx="5">
                  <c:v>1.7749999999999999</c:v>
                </c:pt>
                <c:pt idx="6">
                  <c:v>1.75</c:v>
                </c:pt>
                <c:pt idx="7">
                  <c:v>1.075</c:v>
                </c:pt>
                <c:pt idx="8">
                  <c:v>0.125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'Petri dish 1 hunt 1 p7'!$O$1</c:f>
              <c:strCache>
                <c:ptCount val="1"/>
                <c:pt idx="0">
                  <c:v>centre_4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p7'!$O$2:$O$10</c:f>
              <c:numCache>
                <c:formatCode>General</c:formatCode>
                <c:ptCount val="9"/>
                <c:pt idx="0">
                  <c:v>3.2250000000000001</c:v>
                </c:pt>
                <c:pt idx="1">
                  <c:v>3.7749999999999999</c:v>
                </c:pt>
                <c:pt idx="2">
                  <c:v>3.4</c:v>
                </c:pt>
                <c:pt idx="3">
                  <c:v>2.35</c:v>
                </c:pt>
                <c:pt idx="4">
                  <c:v>1.3</c:v>
                </c:pt>
                <c:pt idx="5">
                  <c:v>1.575</c:v>
                </c:pt>
                <c:pt idx="6">
                  <c:v>1.325</c:v>
                </c:pt>
                <c:pt idx="7">
                  <c:v>0.875</c:v>
                </c:pt>
                <c:pt idx="8">
                  <c:v>1.5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'Petri dish 1 hunt 1 p7'!$P$1</c:f>
              <c:strCache>
                <c:ptCount val="1"/>
                <c:pt idx="0">
                  <c:v>left_4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'Petri dish 1 hunt 1 p7'!$A$2:$A$10</c:f>
              <c:strCache>
                <c:ptCount val="9"/>
                <c:pt idx="0">
                  <c:v>165-195</c:v>
                </c:pt>
                <c:pt idx="1">
                  <c:v>345-370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'Petri dish 1 hunt 1 p7'!$P$2:$P$10</c:f>
              <c:numCache>
                <c:formatCode>General</c:formatCode>
                <c:ptCount val="9"/>
                <c:pt idx="0">
                  <c:v>3.4750000000000001</c:v>
                </c:pt>
                <c:pt idx="1">
                  <c:v>4.05</c:v>
                </c:pt>
                <c:pt idx="2">
                  <c:v>3.4750000000000001</c:v>
                </c:pt>
                <c:pt idx="3">
                  <c:v>2.625</c:v>
                </c:pt>
                <c:pt idx="4">
                  <c:v>1.925</c:v>
                </c:pt>
                <c:pt idx="5">
                  <c:v>1.35</c:v>
                </c:pt>
                <c:pt idx="6">
                  <c:v>1.2250000000000001</c:v>
                </c:pt>
                <c:pt idx="7">
                  <c:v>1.55</c:v>
                </c:pt>
                <c:pt idx="8">
                  <c:v>0.32500000000000001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191168"/>
        <c:axId val="195193472"/>
      </c:lineChart>
      <c:catAx>
        <c:axId val="19519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time from wounding (min)</a:t>
                </a:r>
              </a:p>
            </c:rich>
          </c:tx>
          <c:layout>
            <c:manualLayout>
              <c:xMode val="edge"/>
              <c:yMode val="edge"/>
              <c:x val="0.3951165247778034"/>
              <c:y val="0.946166388395653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193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1934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width of wound</a:t>
                </a:r>
              </a:p>
            </c:rich>
          </c:tx>
          <c:layout>
            <c:manualLayout>
              <c:xMode val="edge"/>
              <c:yMode val="edge"/>
              <c:x val="1.2208742304030948E-2"/>
              <c:y val="0.435562679641341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19116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900115419192561"/>
          <c:y val="0.46003268098259253"/>
          <c:w val="9.6559362332287901E-2"/>
          <c:h val="9.951049680003154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v>Petri 1</c:v>
          </c:tx>
          <c:xVal>
            <c:numRef>
              <c:f>'Petri dish 1 hunt 1 p7'!$A$15:$A$23</c:f>
              <c:numCache>
                <c:formatCode>General</c:formatCode>
                <c:ptCount val="9"/>
                <c:pt idx="0">
                  <c:v>165</c:v>
                </c:pt>
                <c:pt idx="1">
                  <c:v>345</c:v>
                </c:pt>
                <c:pt idx="2">
                  <c:v>560</c:v>
                </c:pt>
                <c:pt idx="3">
                  <c:v>1300</c:v>
                </c:pt>
                <c:pt idx="4">
                  <c:v>1440</c:v>
                </c:pt>
                <c:pt idx="5">
                  <c:v>1560</c:v>
                </c:pt>
                <c:pt idx="6">
                  <c:v>1755</c:v>
                </c:pt>
                <c:pt idx="7">
                  <c:v>2050</c:v>
                </c:pt>
                <c:pt idx="8">
                  <c:v>2790</c:v>
                </c:pt>
              </c:numCache>
            </c:numRef>
          </c:xVal>
          <c:yVal>
            <c:numRef>
              <c:f>'Petri dish 1 hunt 1 p7'!$E$15:$E$23</c:f>
              <c:numCache>
                <c:formatCode>0.0%</c:formatCode>
                <c:ptCount val="9"/>
                <c:pt idx="0">
                  <c:v>0</c:v>
                </c:pt>
                <c:pt idx="1">
                  <c:v>3.1446540880503034E-3</c:v>
                </c:pt>
                <c:pt idx="2">
                  <c:v>8.4905660377358527E-2</c:v>
                </c:pt>
                <c:pt idx="3">
                  <c:v>0.53144654088050314</c:v>
                </c:pt>
                <c:pt idx="4">
                  <c:v>0.48742138364779869</c:v>
                </c:pt>
                <c:pt idx="5">
                  <c:v>0.6572327044025158</c:v>
                </c:pt>
                <c:pt idx="6">
                  <c:v>0.76729559748427667</c:v>
                </c:pt>
                <c:pt idx="7">
                  <c:v>0.84905660377358494</c:v>
                </c:pt>
                <c:pt idx="8">
                  <c:v>1</c:v>
                </c:pt>
              </c:numCache>
            </c:numRef>
          </c:yVal>
          <c:smooth val="0"/>
        </c:ser>
        <c:ser>
          <c:idx val="0"/>
          <c:order val="1"/>
          <c:tx>
            <c:v>Petri 2</c:v>
          </c:tx>
          <c:xVal>
            <c:numRef>
              <c:f>'Petri dish 1 hunt 1 p7'!$A$15:$A$23</c:f>
              <c:numCache>
                <c:formatCode>General</c:formatCode>
                <c:ptCount val="9"/>
                <c:pt idx="0">
                  <c:v>165</c:v>
                </c:pt>
                <c:pt idx="1">
                  <c:v>345</c:v>
                </c:pt>
                <c:pt idx="2">
                  <c:v>560</c:v>
                </c:pt>
                <c:pt idx="3">
                  <c:v>1300</c:v>
                </c:pt>
                <c:pt idx="4">
                  <c:v>1440</c:v>
                </c:pt>
                <c:pt idx="5">
                  <c:v>1560</c:v>
                </c:pt>
                <c:pt idx="6">
                  <c:v>1755</c:v>
                </c:pt>
                <c:pt idx="7">
                  <c:v>2050</c:v>
                </c:pt>
                <c:pt idx="8">
                  <c:v>2790</c:v>
                </c:pt>
              </c:numCache>
            </c:numRef>
          </c:xVal>
          <c:yVal>
            <c:numRef>
              <c:f>'Petri dish 1 hunt 1 p7'!$I$15:$I$23</c:f>
              <c:numCache>
                <c:formatCode>0.0%</c:formatCode>
                <c:ptCount val="9"/>
                <c:pt idx="0">
                  <c:v>0</c:v>
                </c:pt>
                <c:pt idx="1">
                  <c:v>0.12742980561555067</c:v>
                </c:pt>
                <c:pt idx="2">
                  <c:v>0.17926565874730016</c:v>
                </c:pt>
                <c:pt idx="3">
                  <c:v>0.34125269978401723</c:v>
                </c:pt>
                <c:pt idx="4">
                  <c:v>0.37365010799136067</c:v>
                </c:pt>
                <c:pt idx="5">
                  <c:v>0.62203023758099341</c:v>
                </c:pt>
                <c:pt idx="6">
                  <c:v>0.60475161987041037</c:v>
                </c:pt>
                <c:pt idx="7">
                  <c:v>0.61987041036717061</c:v>
                </c:pt>
                <c:pt idx="8">
                  <c:v>0.89200863930885532</c:v>
                </c:pt>
              </c:numCache>
            </c:numRef>
          </c:yVal>
          <c:smooth val="0"/>
        </c:ser>
        <c:ser>
          <c:idx val="1"/>
          <c:order val="2"/>
          <c:tx>
            <c:v>Petri 3</c:v>
          </c:tx>
          <c:xVal>
            <c:numRef>
              <c:f>'Petri dish 1 hunt 1 p7'!$A$15:$A$23</c:f>
              <c:numCache>
                <c:formatCode>General</c:formatCode>
                <c:ptCount val="9"/>
                <c:pt idx="0">
                  <c:v>165</c:v>
                </c:pt>
                <c:pt idx="1">
                  <c:v>345</c:v>
                </c:pt>
                <c:pt idx="2">
                  <c:v>560</c:v>
                </c:pt>
                <c:pt idx="3">
                  <c:v>1300</c:v>
                </c:pt>
                <c:pt idx="4">
                  <c:v>1440</c:v>
                </c:pt>
                <c:pt idx="5">
                  <c:v>1560</c:v>
                </c:pt>
                <c:pt idx="6">
                  <c:v>1755</c:v>
                </c:pt>
                <c:pt idx="7">
                  <c:v>2050</c:v>
                </c:pt>
                <c:pt idx="8">
                  <c:v>2790</c:v>
                </c:pt>
              </c:numCache>
            </c:numRef>
          </c:xVal>
          <c:yVal>
            <c:numRef>
              <c:f>'Petri dish 1 hunt 1 p7'!$M$15:$M$23</c:f>
              <c:numCache>
                <c:formatCode>0.0%</c:formatCode>
                <c:ptCount val="9"/>
                <c:pt idx="0">
                  <c:v>0</c:v>
                </c:pt>
                <c:pt idx="1">
                  <c:v>-1.843317972350236E-2</c:v>
                </c:pt>
                <c:pt idx="2">
                  <c:v>0.11520737327188948</c:v>
                </c:pt>
                <c:pt idx="3">
                  <c:v>0.23502304147465428</c:v>
                </c:pt>
                <c:pt idx="4">
                  <c:v>0.33410138248847931</c:v>
                </c:pt>
                <c:pt idx="5">
                  <c:v>0.49769585253456222</c:v>
                </c:pt>
                <c:pt idx="6">
                  <c:v>0.54377880184331795</c:v>
                </c:pt>
                <c:pt idx="7">
                  <c:v>0.61520737327188946</c:v>
                </c:pt>
                <c:pt idx="8">
                  <c:v>0.91013824884792627</c:v>
                </c:pt>
              </c:numCache>
            </c:numRef>
          </c:yVal>
          <c:smooth val="0"/>
        </c:ser>
        <c:ser>
          <c:idx val="2"/>
          <c:order val="3"/>
          <c:tx>
            <c:v>Petri 4</c:v>
          </c:tx>
          <c:xVal>
            <c:numRef>
              <c:f>'Petri dish 1 hunt 1 p7'!$A$15:$A$23</c:f>
              <c:numCache>
                <c:formatCode>General</c:formatCode>
                <c:ptCount val="9"/>
                <c:pt idx="0">
                  <c:v>165</c:v>
                </c:pt>
                <c:pt idx="1">
                  <c:v>345</c:v>
                </c:pt>
                <c:pt idx="2">
                  <c:v>560</c:v>
                </c:pt>
                <c:pt idx="3">
                  <c:v>1300</c:v>
                </c:pt>
                <c:pt idx="4">
                  <c:v>1440</c:v>
                </c:pt>
                <c:pt idx="5">
                  <c:v>1560</c:v>
                </c:pt>
                <c:pt idx="6">
                  <c:v>1755</c:v>
                </c:pt>
                <c:pt idx="7">
                  <c:v>2050</c:v>
                </c:pt>
                <c:pt idx="8">
                  <c:v>2790</c:v>
                </c:pt>
              </c:numCache>
            </c:numRef>
          </c:xVal>
          <c:yVal>
            <c:numRef>
              <c:f>'Petri dish 1 hunt 1 p7'!$Q$15:$Q$23</c:f>
              <c:numCache>
                <c:formatCode>0.0%</c:formatCode>
                <c:ptCount val="9"/>
                <c:pt idx="0">
                  <c:v>0</c:v>
                </c:pt>
                <c:pt idx="1">
                  <c:v>-2.9680365296803547E-2</c:v>
                </c:pt>
                <c:pt idx="2">
                  <c:v>5.7077625570776301E-2</c:v>
                </c:pt>
                <c:pt idx="3">
                  <c:v>0.27168949771689499</c:v>
                </c:pt>
                <c:pt idx="4">
                  <c:v>0.58675799086757996</c:v>
                </c:pt>
                <c:pt idx="5">
                  <c:v>0.57077625570776258</c:v>
                </c:pt>
                <c:pt idx="6">
                  <c:v>0.60730593607305927</c:v>
                </c:pt>
                <c:pt idx="7">
                  <c:v>0.68036529680365299</c:v>
                </c:pt>
                <c:pt idx="8">
                  <c:v>0.82191780821917815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471232"/>
        <c:axId val="195472768"/>
      </c:scatterChart>
      <c:valAx>
        <c:axId val="195471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5472768"/>
        <c:crosses val="autoZero"/>
        <c:crossBetween val="midCat"/>
      </c:valAx>
      <c:valAx>
        <c:axId val="195472768"/>
        <c:scaling>
          <c:orientation val="minMax"/>
        </c:scaling>
        <c:delete val="0"/>
        <c:axPos val="l"/>
        <c:majorGridlines/>
        <c:minorGridlines>
          <c:spPr>
            <a:ln>
              <a:noFill/>
            </a:ln>
          </c:spPr>
        </c:minorGridlines>
        <c:numFmt formatCode="0.0%" sourceLinked="1"/>
        <c:majorTickMark val="out"/>
        <c:minorTickMark val="none"/>
        <c:tickLblPos val="nextTo"/>
        <c:crossAx val="1954712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844782957344781E-2"/>
          <c:y val="4.8980829594352827E-2"/>
          <c:w val="0.80537451096313262"/>
          <c:h val="0.88678414835133224"/>
        </c:manualLayout>
      </c:layout>
      <c:lineChart>
        <c:grouping val="standard"/>
        <c:varyColors val="0"/>
        <c:ser>
          <c:idx val="1"/>
          <c:order val="0"/>
          <c:tx>
            <c:v>Right 1</c:v>
          </c:tx>
          <c:cat>
            <c:strRef>
              <c:f>('Percentage Data'!$A$3,'Percentage Data'!$A$18,'Percentage Data'!$A$33,'Percentage Data'!$A$48,'Percentage Data'!$A$63,'Percentage Data'!$A$78,'Percentage Data'!$A$93,'Percentage Data'!$A$108,'Percentage Data'!$A$123)</c:f>
              <c:strCache>
                <c:ptCount val="9"/>
                <c:pt idx="0">
                  <c:v>13.45-14.15</c:v>
                </c:pt>
                <c:pt idx="1">
                  <c:v>16.45-17.15</c:v>
                </c:pt>
                <c:pt idx="2">
                  <c:v>20.30-20.50</c:v>
                </c:pt>
                <c:pt idx="3">
                  <c:v>08.40-09.10</c:v>
                </c:pt>
                <c:pt idx="4">
                  <c:v>11.00-11.30</c:v>
                </c:pt>
                <c:pt idx="5">
                  <c:v>13.15-13.45</c:v>
                </c:pt>
                <c:pt idx="6">
                  <c:v>16.15-16.45</c:v>
                </c:pt>
                <c:pt idx="7">
                  <c:v>21.10-2.50</c:v>
                </c:pt>
                <c:pt idx="8">
                  <c:v>09.30-09.50</c:v>
                </c:pt>
              </c:strCache>
            </c:strRef>
          </c:cat>
          <c:val>
            <c:numRef>
              <c:f>('Percentage Data'!$J$3,'Percentage Data'!$J$18,'Percentage Data'!$J$33,'Percentage Data'!$J$48,'Percentage Data'!$J$63,'Percentage Data'!$J$78,'Percentage Data'!$J$93,'Percentage Data'!$J$108,'Percentage Data'!$J$123)</c:f>
              <c:numCache>
                <c:formatCode>0.0%</c:formatCode>
                <c:ptCount val="9"/>
                <c:pt idx="0">
                  <c:v>1</c:v>
                </c:pt>
                <c:pt idx="1">
                  <c:v>1.0312499999999998</c:v>
                </c:pt>
                <c:pt idx="2">
                  <c:v>1</c:v>
                </c:pt>
                <c:pt idx="3">
                  <c:v>0.3125</c:v>
                </c:pt>
                <c:pt idx="4">
                  <c:v>0.3125</c:v>
                </c:pt>
                <c:pt idx="5">
                  <c:v>0.15625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ser>
          <c:idx val="0"/>
          <c:order val="1"/>
          <c:tx>
            <c:v>Right 2</c:v>
          </c:tx>
          <c:cat>
            <c:strRef>
              <c:f>('Percentage Data'!$A$3,'Percentage Data'!$A$18,'Percentage Data'!$A$33,'Percentage Data'!$A$48,'Percentage Data'!$A$63,'Percentage Data'!$A$78,'Percentage Data'!$A$93,'Percentage Data'!$A$108,'Percentage Data'!$A$123)</c:f>
              <c:strCache>
                <c:ptCount val="9"/>
                <c:pt idx="0">
                  <c:v>13.45-14.15</c:v>
                </c:pt>
                <c:pt idx="1">
                  <c:v>16.45-17.15</c:v>
                </c:pt>
                <c:pt idx="2">
                  <c:v>20.30-20.50</c:v>
                </c:pt>
                <c:pt idx="3">
                  <c:v>08.40-09.10</c:v>
                </c:pt>
                <c:pt idx="4">
                  <c:v>11.00-11.30</c:v>
                </c:pt>
                <c:pt idx="5">
                  <c:v>13.15-13.45</c:v>
                </c:pt>
                <c:pt idx="6">
                  <c:v>16.15-16.45</c:v>
                </c:pt>
                <c:pt idx="7">
                  <c:v>21.10-2.50</c:v>
                </c:pt>
                <c:pt idx="8">
                  <c:v>09.30-09.50</c:v>
                </c:pt>
              </c:strCache>
            </c:strRef>
          </c:cat>
          <c:val>
            <c:numRef>
              <c:f>('Percentage Data'!$J$4,'Percentage Data'!$J$19,'Percentage Data'!$J$34,'Percentage Data'!$J$49,'Percentage Data'!$J$64,'Percentage Data'!$J$79,'Percentage Data'!$J$94,'Percentage Data'!$J$109,'Percentage Data'!$J$124)</c:f>
              <c:numCache>
                <c:formatCode>0.0%</c:formatCode>
                <c:ptCount val="9"/>
                <c:pt idx="0">
                  <c:v>1</c:v>
                </c:pt>
                <c:pt idx="1">
                  <c:v>1.0666666666666667</c:v>
                </c:pt>
                <c:pt idx="2">
                  <c:v>1</c:v>
                </c:pt>
                <c:pt idx="3">
                  <c:v>0.39999999999999997</c:v>
                </c:pt>
                <c:pt idx="4">
                  <c:v>0.39999999999999997</c:v>
                </c:pt>
                <c:pt idx="5">
                  <c:v>9.9999999999999992E-2</c:v>
                </c:pt>
                <c:pt idx="6">
                  <c:v>0.13333333333333333</c:v>
                </c:pt>
                <c:pt idx="7">
                  <c:v>0.16666666666666666</c:v>
                </c:pt>
                <c:pt idx="8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Right 3</c:v>
          </c:tx>
          <c:cat>
            <c:strRef>
              <c:f>('Percentage Data'!$A$3,'Percentage Data'!$A$18,'Percentage Data'!$A$33,'Percentage Data'!$A$48,'Percentage Data'!$A$63,'Percentage Data'!$A$78,'Percentage Data'!$A$93,'Percentage Data'!$A$108,'Percentage Data'!$A$123)</c:f>
              <c:strCache>
                <c:ptCount val="9"/>
                <c:pt idx="0">
                  <c:v>13.45-14.15</c:v>
                </c:pt>
                <c:pt idx="1">
                  <c:v>16.45-17.15</c:v>
                </c:pt>
                <c:pt idx="2">
                  <c:v>20.30-20.50</c:v>
                </c:pt>
                <c:pt idx="3">
                  <c:v>08.40-09.10</c:v>
                </c:pt>
                <c:pt idx="4">
                  <c:v>11.00-11.30</c:v>
                </c:pt>
                <c:pt idx="5">
                  <c:v>13.15-13.45</c:v>
                </c:pt>
                <c:pt idx="6">
                  <c:v>16.15-16.45</c:v>
                </c:pt>
                <c:pt idx="7">
                  <c:v>21.10-2.50</c:v>
                </c:pt>
                <c:pt idx="8">
                  <c:v>09.30-09.50</c:v>
                </c:pt>
              </c:strCache>
            </c:strRef>
          </c:cat>
          <c:val>
            <c:numRef>
              <c:f>('Percentage Data'!$J$5,'Percentage Data'!$J$20,'Percentage Data'!$J$35,'Percentage Data'!$J$50,'Percentage Data'!$J$65,'Percentage Data'!$J$80,'Percentage Data'!$J$95,'Percentage Data'!$J$110,'Percentage Data'!$J$125)</c:f>
              <c:numCache>
                <c:formatCode>0.0%</c:formatCode>
                <c:ptCount val="9"/>
                <c:pt idx="0">
                  <c:v>1</c:v>
                </c:pt>
                <c:pt idx="1">
                  <c:v>0.9375</c:v>
                </c:pt>
                <c:pt idx="2">
                  <c:v>0.9375</c:v>
                </c:pt>
                <c:pt idx="3">
                  <c:v>0.21874999999999997</c:v>
                </c:pt>
                <c:pt idx="4">
                  <c:v>0.53125</c:v>
                </c:pt>
                <c:pt idx="5">
                  <c:v>0</c:v>
                </c:pt>
                <c:pt idx="6">
                  <c:v>6.25E-2</c:v>
                </c:pt>
                <c:pt idx="7">
                  <c:v>3.125E-2</c:v>
                </c:pt>
                <c:pt idx="8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Right 4</c:v>
          </c:tx>
          <c:cat>
            <c:strRef>
              <c:f>('Percentage Data'!$A$3,'Percentage Data'!$A$18,'Percentage Data'!$A$33,'Percentage Data'!$A$48,'Percentage Data'!$A$63,'Percentage Data'!$A$78,'Percentage Data'!$A$93,'Percentage Data'!$A$108,'Percentage Data'!$A$123)</c:f>
              <c:strCache>
                <c:ptCount val="9"/>
                <c:pt idx="0">
                  <c:v>13.45-14.15</c:v>
                </c:pt>
                <c:pt idx="1">
                  <c:v>16.45-17.15</c:v>
                </c:pt>
                <c:pt idx="2">
                  <c:v>20.30-20.50</c:v>
                </c:pt>
                <c:pt idx="3">
                  <c:v>08.40-09.10</c:v>
                </c:pt>
                <c:pt idx="4">
                  <c:v>11.00-11.30</c:v>
                </c:pt>
                <c:pt idx="5">
                  <c:v>13.15-13.45</c:v>
                </c:pt>
                <c:pt idx="6">
                  <c:v>16.15-16.45</c:v>
                </c:pt>
                <c:pt idx="7">
                  <c:v>21.10-2.50</c:v>
                </c:pt>
                <c:pt idx="8">
                  <c:v>09.30-09.50</c:v>
                </c:pt>
              </c:strCache>
            </c:strRef>
          </c:cat>
          <c:val>
            <c:numRef>
              <c:f>('Percentage Data'!$J$6,'Percentage Data'!$J$21,'Percentage Data'!$J$36,'Percentage Data'!$J$51,'Percentage Data'!$J$66,'Percentage Data'!$J$81,'Percentage Data'!$J$96,'Percentage Data'!$J$111,'Percentage Data'!$J$126)</c:f>
              <c:numCache>
                <c:formatCode>0.0%</c:formatCode>
                <c:ptCount val="9"/>
                <c:pt idx="0">
                  <c:v>1</c:v>
                </c:pt>
                <c:pt idx="1">
                  <c:v>0.9375</c:v>
                </c:pt>
                <c:pt idx="2">
                  <c:v>0.84375</c:v>
                </c:pt>
                <c:pt idx="3">
                  <c:v>0.3125</c:v>
                </c:pt>
                <c:pt idx="4">
                  <c:v>0.5625</c:v>
                </c:pt>
                <c:pt idx="5">
                  <c:v>0.15625</c:v>
                </c:pt>
                <c:pt idx="6">
                  <c:v>6.25E-2</c:v>
                </c:pt>
                <c:pt idx="7">
                  <c:v>3.125E-2</c:v>
                </c:pt>
                <c:pt idx="8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Centre 1</c:v>
          </c:tx>
          <c:cat>
            <c:strRef>
              <c:f>('Percentage Data'!$A$3,'Percentage Data'!$A$18,'Percentage Data'!$A$33,'Percentage Data'!$A$48,'Percentage Data'!$A$63,'Percentage Data'!$A$78,'Percentage Data'!$A$93,'Percentage Data'!$A$108,'Percentage Data'!$A$123)</c:f>
              <c:strCache>
                <c:ptCount val="9"/>
                <c:pt idx="0">
                  <c:v>13.45-14.15</c:v>
                </c:pt>
                <c:pt idx="1">
                  <c:v>16.45-17.15</c:v>
                </c:pt>
                <c:pt idx="2">
                  <c:v>20.30-20.50</c:v>
                </c:pt>
                <c:pt idx="3">
                  <c:v>08.40-09.10</c:v>
                </c:pt>
                <c:pt idx="4">
                  <c:v>11.00-11.30</c:v>
                </c:pt>
                <c:pt idx="5">
                  <c:v>13.15-13.45</c:v>
                </c:pt>
                <c:pt idx="6">
                  <c:v>16.15-16.45</c:v>
                </c:pt>
                <c:pt idx="7">
                  <c:v>21.10-2.50</c:v>
                </c:pt>
                <c:pt idx="8">
                  <c:v>09.30-09.50</c:v>
                </c:pt>
              </c:strCache>
            </c:strRef>
          </c:cat>
          <c:val>
            <c:numRef>
              <c:f>('Percentage Data'!$J$8,'Percentage Data'!$J$23,'Percentage Data'!$J$38,'Percentage Data'!$J$53,'Percentage Data'!$J$68,'Percentage Data'!$J$83,'Percentage Data'!$J$98,'Percentage Data'!$J$113,'Percentage Data'!$J$128)</c:f>
              <c:numCache>
                <c:formatCode>0.0%</c:formatCode>
                <c:ptCount val="9"/>
                <c:pt idx="0">
                  <c:v>1</c:v>
                </c:pt>
                <c:pt idx="1">
                  <c:v>1.28</c:v>
                </c:pt>
                <c:pt idx="2">
                  <c:v>0.88000000000000012</c:v>
                </c:pt>
                <c:pt idx="3">
                  <c:v>0.67999999999999994</c:v>
                </c:pt>
                <c:pt idx="4">
                  <c:v>0.6</c:v>
                </c:pt>
                <c:pt idx="5">
                  <c:v>0.32</c:v>
                </c:pt>
                <c:pt idx="6">
                  <c:v>0.12</c:v>
                </c:pt>
                <c:pt idx="7">
                  <c:v>0.12</c:v>
                </c:pt>
                <c:pt idx="8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Centre 2</c:v>
          </c:tx>
          <c:val>
            <c:numRef>
              <c:f>('Percentage Data'!$J$9,'Percentage Data'!$J$24,'Percentage Data'!$J$39,'Percentage Data'!$J$54,'Percentage Data'!$J$69,'Percentage Data'!$J$84,'Percentage Data'!$J$99,'Percentage Data'!$J$114,'Percentage Data'!$J$129)</c:f>
              <c:numCache>
                <c:formatCode>0.0%</c:formatCode>
                <c:ptCount val="9"/>
                <c:pt idx="0">
                  <c:v>1</c:v>
                </c:pt>
                <c:pt idx="1">
                  <c:v>1.2272727272727273</c:v>
                </c:pt>
                <c:pt idx="2">
                  <c:v>1.1363636363636362</c:v>
                </c:pt>
                <c:pt idx="3">
                  <c:v>0.90909090909090906</c:v>
                </c:pt>
                <c:pt idx="4">
                  <c:v>0</c:v>
                </c:pt>
                <c:pt idx="5">
                  <c:v>0.54545454545454541</c:v>
                </c:pt>
                <c:pt idx="6">
                  <c:v>0.45454545454545453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Centre 3</c:v>
          </c:tx>
          <c:val>
            <c:numRef>
              <c:f>('Percentage Data'!$J$10,'Percentage Data'!$J$25,'Percentage Data'!$J$40,'Percentage Data'!$J$55,'Percentage Data'!$J$70,'Percentage Data'!$J$85,'Percentage Data'!$J$100,'Percentage Data'!$J$115,'Percentage Data'!$J$130)</c:f>
              <c:numCache>
                <c:formatCode>0.0%</c:formatCode>
                <c:ptCount val="9"/>
                <c:pt idx="0">
                  <c:v>1</c:v>
                </c:pt>
                <c:pt idx="1">
                  <c:v>1.2173913043478262</c:v>
                </c:pt>
                <c:pt idx="2">
                  <c:v>1</c:v>
                </c:pt>
                <c:pt idx="3">
                  <c:v>0.95652173913043492</c:v>
                </c:pt>
                <c:pt idx="4">
                  <c:v>0.86956521739130443</c:v>
                </c:pt>
                <c:pt idx="5">
                  <c:v>0.52173913043478259</c:v>
                </c:pt>
                <c:pt idx="6">
                  <c:v>0.43478260869565222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Centre 4</c:v>
          </c:tx>
          <c:val>
            <c:numRef>
              <c:f>('Percentage Data'!$J$11,'Percentage Data'!$J$26,'Percentage Data'!$J$41,'Percentage Data'!$J$56,'Percentage Data'!$J$71,'Percentage Data'!$J$86,'Percentage Data'!$J$101,'Percentage Data'!$J$116,'Percentage Data'!$J$131)</c:f>
              <c:numCache>
                <c:formatCode>0.0%</c:formatCode>
                <c:ptCount val="9"/>
                <c:pt idx="0">
                  <c:v>1</c:v>
                </c:pt>
                <c:pt idx="1">
                  <c:v>1.1363636363636362</c:v>
                </c:pt>
                <c:pt idx="2">
                  <c:v>1.2272727272727273</c:v>
                </c:pt>
                <c:pt idx="3">
                  <c:v>0.45454545454545453</c:v>
                </c:pt>
                <c:pt idx="4">
                  <c:v>0.5</c:v>
                </c:pt>
                <c:pt idx="5">
                  <c:v>0.45454545454545453</c:v>
                </c:pt>
                <c:pt idx="6">
                  <c:v>0.27272727272727271</c:v>
                </c:pt>
                <c:pt idx="7">
                  <c:v>0.22727272727272727</c:v>
                </c:pt>
                <c:pt idx="8">
                  <c:v>0</c:v>
                </c:pt>
              </c:numCache>
            </c:numRef>
          </c:val>
          <c:smooth val="0"/>
        </c:ser>
        <c:ser>
          <c:idx val="8"/>
          <c:order val="8"/>
          <c:tx>
            <c:v>Left 1</c:v>
          </c:tx>
          <c:val>
            <c:numRef>
              <c:f>('Percentage Data'!$J$13,'Percentage Data'!$J$28,'Percentage Data'!$J$43,'Percentage Data'!$J$58,'Percentage Data'!$J$73,'Percentage Data'!$J$88,'Percentage Data'!$J$103,'Percentage Data'!$J$118,'Percentage Data'!$J$133)</c:f>
              <c:numCache>
                <c:formatCode>0.0%</c:formatCode>
                <c:ptCount val="9"/>
                <c:pt idx="0">
                  <c:v>1</c:v>
                </c:pt>
                <c:pt idx="1">
                  <c:v>0.8</c:v>
                </c:pt>
                <c:pt idx="2">
                  <c:v>0.8</c:v>
                </c:pt>
                <c:pt idx="3">
                  <c:v>0.27999999999999997</c:v>
                </c:pt>
                <c:pt idx="4">
                  <c:v>0.27999999999999997</c:v>
                </c:pt>
                <c:pt idx="5">
                  <c:v>0.8</c:v>
                </c:pt>
                <c:pt idx="6">
                  <c:v>0.67999999999999994</c:v>
                </c:pt>
                <c:pt idx="7">
                  <c:v>0.2</c:v>
                </c:pt>
                <c:pt idx="8">
                  <c:v>0</c:v>
                </c:pt>
              </c:numCache>
            </c:numRef>
          </c:val>
          <c:smooth val="0"/>
        </c:ser>
        <c:ser>
          <c:idx val="9"/>
          <c:order val="9"/>
          <c:tx>
            <c:v>Left 2</c:v>
          </c:tx>
          <c:val>
            <c:numRef>
              <c:f>('Percentage Data'!$J$14,'Percentage Data'!$J$29,'Percentage Data'!$J$44,'Percentage Data'!$J$59,'Percentage Data'!$J$74,'Percentage Data'!$J$89,'Percentage Data'!$J$104,'Percentage Data'!$J$119,'Percentage Data'!$J$134)</c:f>
              <c:numCache>
                <c:formatCode>0.0%</c:formatCode>
                <c:ptCount val="9"/>
                <c:pt idx="0">
                  <c:v>1</c:v>
                </c:pt>
                <c:pt idx="1">
                  <c:v>0.86956521739130443</c:v>
                </c:pt>
                <c:pt idx="2">
                  <c:v>0.86956521739130443</c:v>
                </c:pt>
                <c:pt idx="3">
                  <c:v>0.43478260869565222</c:v>
                </c:pt>
                <c:pt idx="4">
                  <c:v>0.39130434782608697</c:v>
                </c:pt>
                <c:pt idx="5">
                  <c:v>0.60869565217391308</c:v>
                </c:pt>
                <c:pt idx="6">
                  <c:v>0</c:v>
                </c:pt>
                <c:pt idx="7">
                  <c:v>0.43478260869565222</c:v>
                </c:pt>
                <c:pt idx="8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v>Left 3</c:v>
          </c:tx>
          <c:val>
            <c:numRef>
              <c:f>('Percentage Data'!$J$15,'Percentage Data'!$J$30,'Percentage Data'!$J$45,'Percentage Data'!$J$60,'Percentage Data'!$J$75,'Percentage Data'!$J$90,'Percentage Data'!$J$105,'Percentage Data'!$J$120,'Percentage Data'!$J$135)</c:f>
              <c:numCache>
                <c:formatCode>0.0%</c:formatCode>
                <c:ptCount val="9"/>
                <c:pt idx="0">
                  <c:v>1</c:v>
                </c:pt>
                <c:pt idx="1">
                  <c:v>0.66666666666666663</c:v>
                </c:pt>
                <c:pt idx="2">
                  <c:v>0.77777777777777779</c:v>
                </c:pt>
                <c:pt idx="3">
                  <c:v>0.33333333333333331</c:v>
                </c:pt>
                <c:pt idx="4">
                  <c:v>0.40740740740740744</c:v>
                </c:pt>
                <c:pt idx="5">
                  <c:v>0.37037037037037035</c:v>
                </c:pt>
                <c:pt idx="6">
                  <c:v>0.37037037037037035</c:v>
                </c:pt>
                <c:pt idx="7">
                  <c:v>0.55555555555555547</c:v>
                </c:pt>
                <c:pt idx="8">
                  <c:v>0</c:v>
                </c:pt>
              </c:numCache>
            </c:numRef>
          </c:val>
          <c:smooth val="0"/>
        </c:ser>
        <c:ser>
          <c:idx val="11"/>
          <c:order val="11"/>
          <c:tx>
            <c:v>Left 4</c:v>
          </c:tx>
          <c:val>
            <c:numRef>
              <c:f>('Percentage Data'!$J$16,'Percentage Data'!$J$31,'Percentage Data'!$J$46,'Percentage Data'!$J$61,'Percentage Data'!$J$76,'Percentage Data'!$J$91,'Percentage Data'!$J$106,'Percentage Data'!$J$121,'Percentage Data'!$J$136)</c:f>
              <c:numCache>
                <c:formatCode>0.0%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0.96</c:v>
                </c:pt>
                <c:pt idx="3">
                  <c:v>0.6</c:v>
                </c:pt>
                <c:pt idx="4">
                  <c:v>1.48</c:v>
                </c:pt>
                <c:pt idx="5">
                  <c:v>0.8</c:v>
                </c:pt>
                <c:pt idx="6">
                  <c:v>0.4</c:v>
                </c:pt>
                <c:pt idx="7">
                  <c:v>0.12</c:v>
                </c:pt>
                <c:pt idx="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218688"/>
        <c:axId val="197220224"/>
      </c:lineChart>
      <c:catAx>
        <c:axId val="1972186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197220224"/>
        <c:crosses val="autoZero"/>
        <c:auto val="1"/>
        <c:lblAlgn val="ctr"/>
        <c:lblOffset val="100"/>
        <c:noMultiLvlLbl val="1"/>
      </c:catAx>
      <c:valAx>
        <c:axId val="197220224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72186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Petri 1</a:t>
            </a:r>
          </a:p>
          <a:p>
            <a:pPr>
              <a:defRPr/>
            </a:pPr>
            <a:r>
              <a:rPr lang="en-US" sz="1000"/>
              <a:t>(Mean Percentage)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Right</c:v>
          </c:tx>
          <c:cat>
            <c:strRef>
              <c:f>('Percentage Data'!$H$3,'Percentage Data'!$H$18,'Percentage Data'!$H$33,'Percentage Data'!$H$48,'Percentage Data'!$H$63,'Percentage Data'!$H$78,'Percentage Data'!$H$93,'Percentage Data'!$H$108,'Percentage Data'!$H$123)</c:f>
              <c:strCache>
                <c:ptCount val="9"/>
                <c:pt idx="0">
                  <c:v>13.45-14.15</c:v>
                </c:pt>
                <c:pt idx="1">
                  <c:v>16.45-17.15</c:v>
                </c:pt>
                <c:pt idx="2">
                  <c:v>20.30-20.50</c:v>
                </c:pt>
                <c:pt idx="3">
                  <c:v>08.40-09.10</c:v>
                </c:pt>
                <c:pt idx="4">
                  <c:v>11.00-11.30</c:v>
                </c:pt>
                <c:pt idx="5">
                  <c:v>13.15-13.45</c:v>
                </c:pt>
                <c:pt idx="6">
                  <c:v>16.15-16.45</c:v>
                </c:pt>
                <c:pt idx="7">
                  <c:v>21.10-2.50</c:v>
                </c:pt>
                <c:pt idx="8">
                  <c:v>09.30-09.50</c:v>
                </c:pt>
              </c:strCache>
            </c:strRef>
          </c:cat>
          <c:val>
            <c:numRef>
              <c:f>('Percentage Data'!$J$7,'Percentage Data'!$J$22,'Percentage Data'!$J$37,'Percentage Data'!$J$52,'Percentage Data'!$J$67,'Percentage Data'!$J$82,'Percentage Data'!$J$97,'Percentage Data'!$J$112,'Percentage Data'!$J$127)</c:f>
              <c:numCache>
                <c:formatCode>0.0%</c:formatCode>
                <c:ptCount val="9"/>
                <c:pt idx="0">
                  <c:v>1</c:v>
                </c:pt>
                <c:pt idx="1">
                  <c:v>0.99322916666666661</c:v>
                </c:pt>
                <c:pt idx="2">
                  <c:v>0.9453125</c:v>
                </c:pt>
                <c:pt idx="3">
                  <c:v>0.31093749999999998</c:v>
                </c:pt>
                <c:pt idx="4">
                  <c:v>0.45156249999999998</c:v>
                </c:pt>
                <c:pt idx="5">
                  <c:v>0.10312499999999999</c:v>
                </c:pt>
                <c:pt idx="6">
                  <c:v>6.4583333333333326E-2</c:v>
                </c:pt>
                <c:pt idx="7">
                  <c:v>5.7291666666666664E-2</c:v>
                </c:pt>
                <c:pt idx="8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Centre</c:v>
          </c:tx>
          <c:cat>
            <c:strRef>
              <c:f>('Percentage Data'!$H$3,'Percentage Data'!$H$18,'Percentage Data'!$H$33,'Percentage Data'!$H$48,'Percentage Data'!$H$63,'Percentage Data'!$H$78,'Percentage Data'!$H$93,'Percentage Data'!$H$108,'Percentage Data'!$H$123)</c:f>
              <c:strCache>
                <c:ptCount val="9"/>
                <c:pt idx="0">
                  <c:v>13.45-14.15</c:v>
                </c:pt>
                <c:pt idx="1">
                  <c:v>16.45-17.15</c:v>
                </c:pt>
                <c:pt idx="2">
                  <c:v>20.30-20.50</c:v>
                </c:pt>
                <c:pt idx="3">
                  <c:v>08.40-09.10</c:v>
                </c:pt>
                <c:pt idx="4">
                  <c:v>11.00-11.30</c:v>
                </c:pt>
                <c:pt idx="5">
                  <c:v>13.15-13.45</c:v>
                </c:pt>
                <c:pt idx="6">
                  <c:v>16.15-16.45</c:v>
                </c:pt>
                <c:pt idx="7">
                  <c:v>21.10-2.50</c:v>
                </c:pt>
                <c:pt idx="8">
                  <c:v>09.30-09.50</c:v>
                </c:pt>
              </c:strCache>
            </c:strRef>
          </c:cat>
          <c:val>
            <c:numRef>
              <c:f>('Percentage Data'!$J$12,'Percentage Data'!$J$27,'Percentage Data'!$J$42,'Percentage Data'!$J$57,'Percentage Data'!$J$72,'Percentage Data'!$J$87,'Percentage Data'!$J$102,'Percentage Data'!$J$117,'Percentage Data'!$J$132)</c:f>
              <c:numCache>
                <c:formatCode>0.0%</c:formatCode>
                <c:ptCount val="9"/>
                <c:pt idx="0">
                  <c:v>1</c:v>
                </c:pt>
                <c:pt idx="1">
                  <c:v>1.2152569169960474</c:v>
                </c:pt>
                <c:pt idx="2">
                  <c:v>1.060909090909091</c:v>
                </c:pt>
                <c:pt idx="3">
                  <c:v>0.75003952569169963</c:v>
                </c:pt>
                <c:pt idx="4">
                  <c:v>0.49239130434782608</c:v>
                </c:pt>
                <c:pt idx="5">
                  <c:v>0.46043478260869564</c:v>
                </c:pt>
                <c:pt idx="6">
                  <c:v>0.32051383399209482</c:v>
                </c:pt>
                <c:pt idx="7">
                  <c:v>8.6818181818181822E-2</c:v>
                </c:pt>
                <c:pt idx="8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Left</c:v>
          </c:tx>
          <c:cat>
            <c:strRef>
              <c:f>('Percentage Data'!$H$3,'Percentage Data'!$H$18,'Percentage Data'!$H$33,'Percentage Data'!$H$48,'Percentage Data'!$H$63,'Percentage Data'!$H$78,'Percentage Data'!$H$93,'Percentage Data'!$H$108,'Percentage Data'!$H$123)</c:f>
              <c:strCache>
                <c:ptCount val="9"/>
                <c:pt idx="0">
                  <c:v>13.45-14.15</c:v>
                </c:pt>
                <c:pt idx="1">
                  <c:v>16.45-17.15</c:v>
                </c:pt>
                <c:pt idx="2">
                  <c:v>20.30-20.50</c:v>
                </c:pt>
                <c:pt idx="3">
                  <c:v>08.40-09.10</c:v>
                </c:pt>
                <c:pt idx="4">
                  <c:v>11.00-11.30</c:v>
                </c:pt>
                <c:pt idx="5">
                  <c:v>13.15-13.45</c:v>
                </c:pt>
                <c:pt idx="6">
                  <c:v>16.15-16.45</c:v>
                </c:pt>
                <c:pt idx="7">
                  <c:v>21.10-2.50</c:v>
                </c:pt>
                <c:pt idx="8">
                  <c:v>09.30-09.50</c:v>
                </c:pt>
              </c:strCache>
            </c:strRef>
          </c:cat>
          <c:val>
            <c:numRef>
              <c:f>('Percentage Data'!$J$17,'Percentage Data'!$J$32,'Percentage Data'!$J$47,'Percentage Data'!$J$62,'Percentage Data'!$J$77,'Percentage Data'!$J$92,'Percentage Data'!$J$107,'Percentage Data'!$J$122,'Percentage Data'!$J$137)</c:f>
              <c:numCache>
                <c:formatCode>0.0%</c:formatCode>
                <c:ptCount val="9"/>
                <c:pt idx="0">
                  <c:v>1</c:v>
                </c:pt>
                <c:pt idx="1">
                  <c:v>0.83405797101449275</c:v>
                </c:pt>
                <c:pt idx="2">
                  <c:v>0.85183574879227053</c:v>
                </c:pt>
                <c:pt idx="3">
                  <c:v>0.41202898550724631</c:v>
                </c:pt>
                <c:pt idx="4">
                  <c:v>0.63967793880837354</c:v>
                </c:pt>
                <c:pt idx="5">
                  <c:v>0.64476650563607096</c:v>
                </c:pt>
                <c:pt idx="6">
                  <c:v>0.36259259259259258</c:v>
                </c:pt>
                <c:pt idx="7">
                  <c:v>0.32758454106280199</c:v>
                </c:pt>
                <c:pt idx="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275008"/>
        <c:axId val="197276800"/>
      </c:lineChart>
      <c:catAx>
        <c:axId val="19727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197276800"/>
        <c:crosses val="autoZero"/>
        <c:auto val="1"/>
        <c:lblAlgn val="ctr"/>
        <c:lblOffset val="100"/>
        <c:noMultiLvlLbl val="0"/>
      </c:catAx>
      <c:valAx>
        <c:axId val="19727680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72750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Petri 2</a:t>
            </a:r>
          </a:p>
          <a:p>
            <a:pPr>
              <a:defRPr/>
            </a:pPr>
            <a:r>
              <a:rPr lang="en-US" sz="1000"/>
              <a:t>(Mean Percentage)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Right Mean</c:v>
          </c:tx>
          <c:cat>
            <c:strRef>
              <c:f>('Percentage Data'!$H$3,'Percentage Data'!$H$18,'Percentage Data'!$H$33,'Percentage Data'!$H$48,'Percentage Data'!$H$63,'Percentage Data'!$H$78,'Percentage Data'!$H$93,'Percentage Data'!$H$108,'Percentage Data'!$H$123)</c:f>
              <c:strCache>
                <c:ptCount val="9"/>
                <c:pt idx="0">
                  <c:v>13.45-14.15</c:v>
                </c:pt>
                <c:pt idx="1">
                  <c:v>16.45-17.15</c:v>
                </c:pt>
                <c:pt idx="2">
                  <c:v>20.30-20.50</c:v>
                </c:pt>
                <c:pt idx="3">
                  <c:v>08.40-09.10</c:v>
                </c:pt>
                <c:pt idx="4">
                  <c:v>11.00-11.30</c:v>
                </c:pt>
                <c:pt idx="5">
                  <c:v>13.15-13.45</c:v>
                </c:pt>
                <c:pt idx="6">
                  <c:v>16.15-16.45</c:v>
                </c:pt>
                <c:pt idx="7">
                  <c:v>21.10-2.50</c:v>
                </c:pt>
                <c:pt idx="8">
                  <c:v>09.30-09.50</c:v>
                </c:pt>
              </c:strCache>
            </c:strRef>
          </c:cat>
          <c:val>
            <c:numRef>
              <c:f>('Percentage Data'!$K$7,'Percentage Data'!$K$22,'Percentage Data'!$K$37,'Percentage Data'!$K$52,'Percentage Data'!$K$67,'Percentage Data'!$K$82,'Percentage Data'!$K$97,'Percentage Data'!$K$112,'Percentage Data'!$K$127)</c:f>
              <c:numCache>
                <c:formatCode>0.0%</c:formatCode>
                <c:ptCount val="9"/>
                <c:pt idx="0">
                  <c:v>1</c:v>
                </c:pt>
                <c:pt idx="1">
                  <c:v>0.8666666666666667</c:v>
                </c:pt>
                <c:pt idx="2">
                  <c:v>0.76944444444444449</c:v>
                </c:pt>
                <c:pt idx="3">
                  <c:v>0.63819444444444451</c:v>
                </c:pt>
                <c:pt idx="4">
                  <c:v>0.64236111111111105</c:v>
                </c:pt>
                <c:pt idx="5">
                  <c:v>0.34652777777777777</c:v>
                </c:pt>
                <c:pt idx="6">
                  <c:v>0.45208333333333334</c:v>
                </c:pt>
                <c:pt idx="7">
                  <c:v>0.41250000000000003</c:v>
                </c:pt>
                <c:pt idx="8">
                  <c:v>0.26041666666666663</c:v>
                </c:pt>
              </c:numCache>
            </c:numRef>
          </c:val>
          <c:smooth val="0"/>
        </c:ser>
        <c:ser>
          <c:idx val="1"/>
          <c:order val="1"/>
          <c:tx>
            <c:v>Centre Mean</c:v>
          </c:tx>
          <c:cat>
            <c:strRef>
              <c:f>('Percentage Data'!$H$3,'Percentage Data'!$H$18,'Percentage Data'!$H$33,'Percentage Data'!$H$48,'Percentage Data'!$H$63,'Percentage Data'!$H$78,'Percentage Data'!$H$93,'Percentage Data'!$H$108,'Percentage Data'!$H$123)</c:f>
              <c:strCache>
                <c:ptCount val="9"/>
                <c:pt idx="0">
                  <c:v>13.45-14.15</c:v>
                </c:pt>
                <c:pt idx="1">
                  <c:v>16.45-17.15</c:v>
                </c:pt>
                <c:pt idx="2">
                  <c:v>20.30-20.50</c:v>
                </c:pt>
                <c:pt idx="3">
                  <c:v>08.40-09.10</c:v>
                </c:pt>
                <c:pt idx="4">
                  <c:v>11.00-11.30</c:v>
                </c:pt>
                <c:pt idx="5">
                  <c:v>13.15-13.45</c:v>
                </c:pt>
                <c:pt idx="6">
                  <c:v>16.15-16.45</c:v>
                </c:pt>
                <c:pt idx="7">
                  <c:v>21.10-2.50</c:v>
                </c:pt>
                <c:pt idx="8">
                  <c:v>09.30-09.50</c:v>
                </c:pt>
              </c:strCache>
            </c:strRef>
          </c:cat>
          <c:val>
            <c:numRef>
              <c:f>('Percentage Data'!$K$12,'Percentage Data'!$K$27,'Percentage Data'!$K$42,'Percentage Data'!$K$57,'Percentage Data'!$K$72,'Percentage Data'!$K$87,'Percentage Data'!$K$102,'Percentage Data'!$K$117,'Percentage Data'!$K$132)</c:f>
              <c:numCache>
                <c:formatCode>0.0%</c:formatCode>
                <c:ptCount val="9"/>
                <c:pt idx="0">
                  <c:v>1</c:v>
                </c:pt>
                <c:pt idx="1">
                  <c:v>0.91618214853508961</c:v>
                </c:pt>
                <c:pt idx="2">
                  <c:v>0.88778673631614802</c:v>
                </c:pt>
                <c:pt idx="3">
                  <c:v>0.64753009311832843</c:v>
                </c:pt>
                <c:pt idx="4">
                  <c:v>0.58135362253009315</c:v>
                </c:pt>
                <c:pt idx="5">
                  <c:v>0.3455371337724279</c:v>
                </c:pt>
                <c:pt idx="6">
                  <c:v>0.38114353849647964</c:v>
                </c:pt>
                <c:pt idx="7">
                  <c:v>0.49841017488076311</c:v>
                </c:pt>
                <c:pt idx="8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Left Mean</c:v>
          </c:tx>
          <c:cat>
            <c:strRef>
              <c:f>('Percentage Data'!$H$3,'Percentage Data'!$H$18,'Percentage Data'!$H$33,'Percentage Data'!$H$48,'Percentage Data'!$H$63,'Percentage Data'!$H$78,'Percentage Data'!$H$93,'Percentage Data'!$H$108,'Percentage Data'!$H$123)</c:f>
              <c:strCache>
                <c:ptCount val="9"/>
                <c:pt idx="0">
                  <c:v>13.45-14.15</c:v>
                </c:pt>
                <c:pt idx="1">
                  <c:v>16.45-17.15</c:v>
                </c:pt>
                <c:pt idx="2">
                  <c:v>20.30-20.50</c:v>
                </c:pt>
                <c:pt idx="3">
                  <c:v>08.40-09.10</c:v>
                </c:pt>
                <c:pt idx="4">
                  <c:v>11.00-11.30</c:v>
                </c:pt>
                <c:pt idx="5">
                  <c:v>13.15-13.45</c:v>
                </c:pt>
                <c:pt idx="6">
                  <c:v>16.15-16.45</c:v>
                </c:pt>
                <c:pt idx="7">
                  <c:v>21.10-2.50</c:v>
                </c:pt>
                <c:pt idx="8">
                  <c:v>09.30-09.50</c:v>
                </c:pt>
              </c:strCache>
            </c:strRef>
          </c:cat>
          <c:val>
            <c:numRef>
              <c:f>('Percentage Data'!$K$17,'Percentage Data'!$K$32,'Percentage Data'!$K$47,'Percentage Data'!$K$62,'Percentage Data'!$K$77,'Percentage Data'!$K$92,'Percentage Data'!$K$107,'Percentage Data'!$K$122,'Percentage Data'!$K$137)</c:f>
              <c:numCache>
                <c:formatCode>0.0%</c:formatCode>
                <c:ptCount val="9"/>
                <c:pt idx="0">
                  <c:v>1</c:v>
                </c:pt>
                <c:pt idx="1">
                  <c:v>0.85892857142857149</c:v>
                </c:pt>
                <c:pt idx="2">
                  <c:v>0.81964285714285712</c:v>
                </c:pt>
                <c:pt idx="3">
                  <c:v>0.56904761904761914</c:v>
                </c:pt>
                <c:pt idx="4">
                  <c:v>0.43392857142857144</c:v>
                </c:pt>
                <c:pt idx="5">
                  <c:v>0.4419642857142857</c:v>
                </c:pt>
                <c:pt idx="6">
                  <c:v>0.35059523809523813</c:v>
                </c:pt>
                <c:pt idx="7">
                  <c:v>0.23809523809523808</c:v>
                </c:pt>
                <c:pt idx="8">
                  <c:v>0.10119047619047619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298816"/>
        <c:axId val="197304704"/>
      </c:lineChart>
      <c:catAx>
        <c:axId val="197298816"/>
        <c:scaling>
          <c:orientation val="minMax"/>
        </c:scaling>
        <c:delete val="0"/>
        <c:axPos val="b"/>
        <c:majorTickMark val="out"/>
        <c:minorTickMark val="none"/>
        <c:tickLblPos val="nextTo"/>
        <c:crossAx val="197304704"/>
        <c:crosses val="autoZero"/>
        <c:auto val="1"/>
        <c:lblAlgn val="ctr"/>
        <c:lblOffset val="100"/>
        <c:noMultiLvlLbl val="0"/>
      </c:catAx>
      <c:valAx>
        <c:axId val="197304704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72988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Petri</a:t>
            </a:r>
            <a:r>
              <a:rPr lang="en-US" baseline="0"/>
              <a:t> 3</a:t>
            </a:r>
          </a:p>
          <a:p>
            <a:pPr>
              <a:defRPr/>
            </a:pPr>
            <a:r>
              <a:rPr lang="en-US" sz="1000" baseline="0"/>
              <a:t>(Mean Percentage)</a:t>
            </a:r>
            <a:endParaRPr lang="en-US" sz="10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Right Mean</c:v>
          </c:tx>
          <c:cat>
            <c:strRef>
              <c:f>('Percentage Data'!$H$3,'Percentage Data'!$H$18,'Percentage Data'!$H$33,'Percentage Data'!$H$48,'Percentage Data'!$H$63,'Percentage Data'!$H$78,'Percentage Data'!$H$93,'Percentage Data'!$H$108,'Percentage Data'!$H$123)</c:f>
              <c:strCache>
                <c:ptCount val="9"/>
                <c:pt idx="0">
                  <c:v>13.45-14.15</c:v>
                </c:pt>
                <c:pt idx="1">
                  <c:v>16.45-17.15</c:v>
                </c:pt>
                <c:pt idx="2">
                  <c:v>20.30-20.50</c:v>
                </c:pt>
                <c:pt idx="3">
                  <c:v>08.40-09.10</c:v>
                </c:pt>
                <c:pt idx="4">
                  <c:v>11.00-11.30</c:v>
                </c:pt>
                <c:pt idx="5">
                  <c:v>13.15-13.45</c:v>
                </c:pt>
                <c:pt idx="6">
                  <c:v>16.15-16.45</c:v>
                </c:pt>
                <c:pt idx="7">
                  <c:v>21.10-2.50</c:v>
                </c:pt>
                <c:pt idx="8">
                  <c:v>09.30-09.50</c:v>
                </c:pt>
              </c:strCache>
            </c:strRef>
          </c:cat>
          <c:val>
            <c:numRef>
              <c:f>('Percentage Data'!$L$7,'Percentage Data'!$L$22,'Percentage Data'!$L$37,'Percentage Data'!$L$52,'Percentage Data'!$L$67,'Percentage Data'!$L$82,'Percentage Data'!$L$97,'Percentage Data'!$L$112,'Percentage Data'!$L$127)</c:f>
              <c:numCache>
                <c:formatCode>0.0%</c:formatCode>
                <c:ptCount val="9"/>
                <c:pt idx="0">
                  <c:v>1</c:v>
                </c:pt>
                <c:pt idx="1">
                  <c:v>0.98124999999999996</c:v>
                </c:pt>
                <c:pt idx="2">
                  <c:v>0.79375000000000007</c:v>
                </c:pt>
                <c:pt idx="3">
                  <c:v>0.58888888888888891</c:v>
                </c:pt>
                <c:pt idx="4">
                  <c:v>0.4826388888888889</c:v>
                </c:pt>
                <c:pt idx="5">
                  <c:v>0.61875000000000002</c:v>
                </c:pt>
                <c:pt idx="6">
                  <c:v>0.41597222222222224</c:v>
                </c:pt>
                <c:pt idx="7">
                  <c:v>0.4201388888888889</c:v>
                </c:pt>
                <c:pt idx="8">
                  <c:v>8.1250000000000003E-2</c:v>
                </c:pt>
              </c:numCache>
            </c:numRef>
          </c:val>
          <c:smooth val="0"/>
        </c:ser>
        <c:ser>
          <c:idx val="1"/>
          <c:order val="1"/>
          <c:tx>
            <c:v>Centre Mean</c:v>
          </c:tx>
          <c:cat>
            <c:strRef>
              <c:f>('Percentage Data'!$H$3,'Percentage Data'!$H$18,'Percentage Data'!$H$33,'Percentage Data'!$H$48,'Percentage Data'!$H$63,'Percentage Data'!$H$78,'Percentage Data'!$H$93,'Percentage Data'!$H$108,'Percentage Data'!$H$123)</c:f>
              <c:strCache>
                <c:ptCount val="9"/>
                <c:pt idx="0">
                  <c:v>13.45-14.15</c:v>
                </c:pt>
                <c:pt idx="1">
                  <c:v>16.45-17.15</c:v>
                </c:pt>
                <c:pt idx="2">
                  <c:v>20.30-20.50</c:v>
                </c:pt>
                <c:pt idx="3">
                  <c:v>08.40-09.10</c:v>
                </c:pt>
                <c:pt idx="4">
                  <c:v>11.00-11.30</c:v>
                </c:pt>
                <c:pt idx="5">
                  <c:v>13.15-13.45</c:v>
                </c:pt>
                <c:pt idx="6">
                  <c:v>16.15-16.45</c:v>
                </c:pt>
                <c:pt idx="7">
                  <c:v>21.10-2.50</c:v>
                </c:pt>
                <c:pt idx="8">
                  <c:v>09.30-09.50</c:v>
                </c:pt>
              </c:strCache>
            </c:strRef>
          </c:cat>
          <c:val>
            <c:numRef>
              <c:f>('Percentage Data'!$L$12,'Percentage Data'!$L$27,'Percentage Data'!$L$42,'Percentage Data'!$L$57,'Percentage Data'!$L$72,'Percentage Data'!$L$87,'Percentage Data'!$L$102,'Percentage Data'!$L$117,'Percentage Data'!$L$132)</c:f>
              <c:numCache>
                <c:formatCode>0.0%</c:formatCode>
                <c:ptCount val="9"/>
                <c:pt idx="0">
                  <c:v>1</c:v>
                </c:pt>
                <c:pt idx="1">
                  <c:v>1.0303921568627452</c:v>
                </c:pt>
                <c:pt idx="2">
                  <c:v>0.83725490196078434</c:v>
                </c:pt>
                <c:pt idx="3">
                  <c:v>0.74215686274509807</c:v>
                </c:pt>
                <c:pt idx="4">
                  <c:v>0.51862745098039209</c:v>
                </c:pt>
                <c:pt idx="5">
                  <c:v>0.39852941176470585</c:v>
                </c:pt>
                <c:pt idx="6">
                  <c:v>0.36764705882352938</c:v>
                </c:pt>
                <c:pt idx="7">
                  <c:v>0.17549019607843136</c:v>
                </c:pt>
                <c:pt idx="8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Left Mean</c:v>
          </c:tx>
          <c:cat>
            <c:strRef>
              <c:f>('Percentage Data'!$H$3,'Percentage Data'!$H$18,'Percentage Data'!$H$33,'Percentage Data'!$H$48,'Percentage Data'!$H$63,'Percentage Data'!$H$78,'Percentage Data'!$H$93,'Percentage Data'!$H$108,'Percentage Data'!$H$123)</c:f>
              <c:strCache>
                <c:ptCount val="9"/>
                <c:pt idx="0">
                  <c:v>13.45-14.15</c:v>
                </c:pt>
                <c:pt idx="1">
                  <c:v>16.45-17.15</c:v>
                </c:pt>
                <c:pt idx="2">
                  <c:v>20.30-20.50</c:v>
                </c:pt>
                <c:pt idx="3">
                  <c:v>08.40-09.10</c:v>
                </c:pt>
                <c:pt idx="4">
                  <c:v>11.00-11.30</c:v>
                </c:pt>
                <c:pt idx="5">
                  <c:v>13.15-13.45</c:v>
                </c:pt>
                <c:pt idx="6">
                  <c:v>16.15-16.45</c:v>
                </c:pt>
                <c:pt idx="7">
                  <c:v>21.10-2.50</c:v>
                </c:pt>
                <c:pt idx="8">
                  <c:v>09.30-09.50</c:v>
                </c:pt>
              </c:strCache>
            </c:strRef>
          </c:cat>
          <c:val>
            <c:numRef>
              <c:f>('Percentage Data'!$L$17,'Percentage Data'!$L$32,'Percentage Data'!$L$47,'Percentage Data'!$L$62,'Percentage Data'!$L$77,'Percentage Data'!$L$92,'Percentage Data'!$L$107,'Percentage Data'!$L$122,'Percentage Data'!$L$137)</c:f>
              <c:numCache>
                <c:formatCode>0.0%</c:formatCode>
                <c:ptCount val="9"/>
                <c:pt idx="0">
                  <c:v>1</c:v>
                </c:pt>
                <c:pt idx="1">
                  <c:v>1.0544642857142859</c:v>
                </c:pt>
                <c:pt idx="2">
                  <c:v>1.0401785714285714</c:v>
                </c:pt>
                <c:pt idx="3">
                  <c:v>0.99107142857142849</c:v>
                </c:pt>
                <c:pt idx="4">
                  <c:v>0.89107142857142863</c:v>
                </c:pt>
                <c:pt idx="5">
                  <c:v>0.46071428571428569</c:v>
                </c:pt>
                <c:pt idx="6">
                  <c:v>0.50089285714285703</c:v>
                </c:pt>
                <c:pt idx="7">
                  <c:v>0.51964285714285718</c:v>
                </c:pt>
                <c:pt idx="8">
                  <c:v>0.18571428571428572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347200"/>
        <c:axId val="197348736"/>
      </c:lineChart>
      <c:catAx>
        <c:axId val="197347200"/>
        <c:scaling>
          <c:orientation val="minMax"/>
        </c:scaling>
        <c:delete val="0"/>
        <c:axPos val="b"/>
        <c:majorTickMark val="out"/>
        <c:minorTickMark val="none"/>
        <c:tickLblPos val="nextTo"/>
        <c:crossAx val="197348736"/>
        <c:crosses val="autoZero"/>
        <c:auto val="1"/>
        <c:lblAlgn val="ctr"/>
        <c:lblOffset val="100"/>
        <c:noMultiLvlLbl val="0"/>
      </c:catAx>
      <c:valAx>
        <c:axId val="19734873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7347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Petri</a:t>
            </a:r>
            <a:r>
              <a:rPr lang="en-US" baseline="0"/>
              <a:t> 4</a:t>
            </a:r>
          </a:p>
          <a:p>
            <a:pPr>
              <a:defRPr/>
            </a:pPr>
            <a:r>
              <a:rPr lang="en-US" sz="1000"/>
              <a:t>(Mean Percentage)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Right Mean</c:v>
          </c:tx>
          <c:cat>
            <c:strRef>
              <c:f>('Percentage Data'!$H$3,'Percentage Data'!$H$18,'Percentage Data'!$H$33,'Percentage Data'!$H$48,'Percentage Data'!$H$63,'Percentage Data'!$H$78,'Percentage Data'!$H$93,'Percentage Data'!$H$108,'Percentage Data'!$H$123)</c:f>
              <c:strCache>
                <c:ptCount val="9"/>
                <c:pt idx="0">
                  <c:v>13.45-14.15</c:v>
                </c:pt>
                <c:pt idx="1">
                  <c:v>16.45-17.15</c:v>
                </c:pt>
                <c:pt idx="2">
                  <c:v>20.30-20.50</c:v>
                </c:pt>
                <c:pt idx="3">
                  <c:v>08.40-09.10</c:v>
                </c:pt>
                <c:pt idx="4">
                  <c:v>11.00-11.30</c:v>
                </c:pt>
                <c:pt idx="5">
                  <c:v>13.15-13.45</c:v>
                </c:pt>
                <c:pt idx="6">
                  <c:v>16.15-16.45</c:v>
                </c:pt>
                <c:pt idx="7">
                  <c:v>21.10-2.50</c:v>
                </c:pt>
                <c:pt idx="8">
                  <c:v>09.30-09.50</c:v>
                </c:pt>
              </c:strCache>
            </c:strRef>
          </c:cat>
          <c:val>
            <c:numRef>
              <c:f>('Percentage Data'!$M$7,'Percentage Data'!$M$22,'Percentage Data'!$M$37,'Percentage Data'!$M$52,'Percentage Data'!$M$67,'Percentage Data'!$M$82,'Percentage Data'!$M$97,'Percentage Data'!$M$112,'Percentage Data'!$M$127)</c:f>
              <c:numCache>
                <c:formatCode>0.0%</c:formatCode>
                <c:ptCount val="9"/>
                <c:pt idx="0">
                  <c:v>1</c:v>
                </c:pt>
                <c:pt idx="1">
                  <c:v>0.95902777777777781</c:v>
                </c:pt>
                <c:pt idx="2">
                  <c:v>0.81388888888888888</c:v>
                </c:pt>
                <c:pt idx="3">
                  <c:v>0.70486111111111105</c:v>
                </c:pt>
                <c:pt idx="4">
                  <c:v>0.30972222222222223</c:v>
                </c:pt>
                <c:pt idx="5">
                  <c:v>0.4201388888888889</c:v>
                </c:pt>
                <c:pt idx="6">
                  <c:v>0.41319444444444442</c:v>
                </c:pt>
                <c:pt idx="7">
                  <c:v>0.25138888888888888</c:v>
                </c:pt>
                <c:pt idx="8">
                  <c:v>0.10486111111111111</c:v>
                </c:pt>
              </c:numCache>
            </c:numRef>
          </c:val>
          <c:smooth val="0"/>
        </c:ser>
        <c:ser>
          <c:idx val="1"/>
          <c:order val="1"/>
          <c:tx>
            <c:v>Centre Mean</c:v>
          </c:tx>
          <c:cat>
            <c:strRef>
              <c:f>('Percentage Data'!$H$3,'Percentage Data'!$H$18,'Percentage Data'!$H$33,'Percentage Data'!$H$48,'Percentage Data'!$H$63,'Percentage Data'!$H$78,'Percentage Data'!$H$93,'Percentage Data'!$H$108,'Percentage Data'!$H$123)</c:f>
              <c:strCache>
                <c:ptCount val="9"/>
                <c:pt idx="0">
                  <c:v>13.45-14.15</c:v>
                </c:pt>
                <c:pt idx="1">
                  <c:v>16.45-17.15</c:v>
                </c:pt>
                <c:pt idx="2">
                  <c:v>20.30-20.50</c:v>
                </c:pt>
                <c:pt idx="3">
                  <c:v>08.40-09.10</c:v>
                </c:pt>
                <c:pt idx="4">
                  <c:v>11.00-11.30</c:v>
                </c:pt>
                <c:pt idx="5">
                  <c:v>13.15-13.45</c:v>
                </c:pt>
                <c:pt idx="6">
                  <c:v>16.15-16.45</c:v>
                </c:pt>
                <c:pt idx="7">
                  <c:v>21.10-2.50</c:v>
                </c:pt>
                <c:pt idx="8">
                  <c:v>09.30-09.50</c:v>
                </c:pt>
              </c:strCache>
            </c:strRef>
          </c:cat>
          <c:val>
            <c:numRef>
              <c:f>('Percentage Data'!$M$12,'Percentage Data'!$M$27,'Percentage Data'!$M$42,'Percentage Data'!$M$57,'Percentage Data'!$M$72,'Percentage Data'!$M$87,'Percentage Data'!$M$102,'Percentage Data'!$M$117,'Percentage Data'!$M$132)</c:f>
              <c:numCache>
                <c:formatCode>0.0%</c:formatCode>
                <c:ptCount val="9"/>
                <c:pt idx="0">
                  <c:v>1</c:v>
                </c:pt>
                <c:pt idx="1">
                  <c:v>1.0775910364145658</c:v>
                </c:pt>
                <c:pt idx="2">
                  <c:v>1.0628851540616246</c:v>
                </c:pt>
                <c:pt idx="3">
                  <c:v>0.89390756302521002</c:v>
                </c:pt>
                <c:pt idx="4">
                  <c:v>0.46400560224089632</c:v>
                </c:pt>
                <c:pt idx="5">
                  <c:v>0.4880252100840336</c:v>
                </c:pt>
                <c:pt idx="6">
                  <c:v>0.41701680672268904</c:v>
                </c:pt>
                <c:pt idx="7">
                  <c:v>0.26946778711484592</c:v>
                </c:pt>
                <c:pt idx="8">
                  <c:v>0.14390756302521007</c:v>
                </c:pt>
              </c:numCache>
            </c:numRef>
          </c:val>
          <c:smooth val="0"/>
        </c:ser>
        <c:ser>
          <c:idx val="2"/>
          <c:order val="2"/>
          <c:tx>
            <c:v>Left Mean</c:v>
          </c:tx>
          <c:cat>
            <c:strRef>
              <c:f>('Percentage Data'!$H$3,'Percentage Data'!$H$18,'Percentage Data'!$H$33,'Percentage Data'!$H$48,'Percentage Data'!$H$63,'Percentage Data'!$H$78,'Percentage Data'!$H$93,'Percentage Data'!$H$108,'Percentage Data'!$H$123)</c:f>
              <c:strCache>
                <c:ptCount val="9"/>
                <c:pt idx="0">
                  <c:v>13.45-14.15</c:v>
                </c:pt>
                <c:pt idx="1">
                  <c:v>16.45-17.15</c:v>
                </c:pt>
                <c:pt idx="2">
                  <c:v>20.30-20.50</c:v>
                </c:pt>
                <c:pt idx="3">
                  <c:v>08.40-09.10</c:v>
                </c:pt>
                <c:pt idx="4">
                  <c:v>11.00-11.30</c:v>
                </c:pt>
                <c:pt idx="5">
                  <c:v>13.15-13.45</c:v>
                </c:pt>
                <c:pt idx="6">
                  <c:v>16.15-16.45</c:v>
                </c:pt>
                <c:pt idx="7">
                  <c:v>21.10-2.50</c:v>
                </c:pt>
                <c:pt idx="8">
                  <c:v>09.30-09.50</c:v>
                </c:pt>
              </c:strCache>
            </c:strRef>
          </c:cat>
          <c:val>
            <c:numRef>
              <c:f>('Percentage Data'!$M$17,'Percentage Data'!$M$32,'Percentage Data'!$M$47,'Percentage Data'!$M$62,'Percentage Data'!$M$77,'Percentage Data'!$M$92,'Percentage Data'!$M$107,'Percentage Data'!$M$122,'Percentage Data'!$M$137)</c:f>
              <c:numCache>
                <c:formatCode>0.0%</c:formatCode>
                <c:ptCount val="9"/>
                <c:pt idx="0">
                  <c:v>1</c:v>
                </c:pt>
                <c:pt idx="1">
                  <c:v>1.1014005602240897</c:v>
                </c:pt>
                <c:pt idx="2">
                  <c:v>1.0082107843137256</c:v>
                </c:pt>
                <c:pt idx="3">
                  <c:v>0.68293067226890758</c:v>
                </c:pt>
                <c:pt idx="4">
                  <c:v>0.56178221288515406</c:v>
                </c:pt>
                <c:pt idx="5">
                  <c:v>0.39942226890756305</c:v>
                </c:pt>
                <c:pt idx="6">
                  <c:v>0.35654761904761906</c:v>
                </c:pt>
                <c:pt idx="7">
                  <c:v>0.3713060224089636</c:v>
                </c:pt>
                <c:pt idx="8">
                  <c:v>8.7499999999999994E-2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375104"/>
        <c:axId val="197376640"/>
      </c:lineChart>
      <c:catAx>
        <c:axId val="197375104"/>
        <c:scaling>
          <c:orientation val="minMax"/>
        </c:scaling>
        <c:delete val="0"/>
        <c:axPos val="b"/>
        <c:majorTickMark val="out"/>
        <c:minorTickMark val="none"/>
        <c:tickLblPos val="nextTo"/>
        <c:crossAx val="197376640"/>
        <c:crosses val="autoZero"/>
        <c:auto val="1"/>
        <c:lblAlgn val="ctr"/>
        <c:lblOffset val="100"/>
        <c:noMultiLvlLbl val="0"/>
      </c:catAx>
      <c:valAx>
        <c:axId val="19737664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73751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6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2" workbookViewId="0"/>
  </sheetViews>
  <pageMargins left="0.75" right="0.75" top="1" bottom="1" header="0.5" footer="0.5"/>
  <headerFooter alignWithMargins="0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2" workbookViewId="0"/>
  </sheetViews>
  <pageMargins left="0.75" right="0.75" top="1" bottom="1" header="0.5" footer="0.5"/>
  <headerFooter alignWithMargins="0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2" workbookViewId="0"/>
  </sheetViews>
  <pageMargins left="0.75" right="0.75" top="1" bottom="1" header="0.5" footer="0.5"/>
  <headerFooter alignWithMargins="0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02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1932" cy="562840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6838" cy="562161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9525</xdr:colOff>
      <xdr:row>1</xdr:row>
      <xdr:rowOff>1</xdr:rowOff>
    </xdr:from>
    <xdr:to>
      <xdr:col>27</xdr:col>
      <xdr:colOff>0</xdr:colOff>
      <xdr:row>24</xdr:row>
      <xdr:rowOff>9525</xdr:rowOff>
    </xdr:to>
    <xdr:graphicFrame macro="">
      <xdr:nvGraphicFramePr>
        <xdr:cNvPr id="2" name="Chart 1" title="Percentage Closure of Petri Dishe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0</xdr:row>
      <xdr:rowOff>152400</xdr:rowOff>
    </xdr:from>
    <xdr:to>
      <xdr:col>14</xdr:col>
      <xdr:colOff>600075</xdr:colOff>
      <xdr:row>32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2</xdr:row>
      <xdr:rowOff>0</xdr:rowOff>
    </xdr:from>
    <xdr:to>
      <xdr:col>6</xdr:col>
      <xdr:colOff>600076</xdr:colOff>
      <xdr:row>18</xdr:row>
      <xdr:rowOff>157163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</xdr:colOff>
      <xdr:row>2</xdr:row>
      <xdr:rowOff>9526</xdr:rowOff>
    </xdr:from>
    <xdr:to>
      <xdr:col>14</xdr:col>
      <xdr:colOff>0</xdr:colOff>
      <xdr:row>19</xdr:row>
      <xdr:rowOff>4764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20</xdr:row>
      <xdr:rowOff>152400</xdr:rowOff>
    </xdr:from>
    <xdr:to>
      <xdr:col>7</xdr:col>
      <xdr:colOff>9525</xdr:colOff>
      <xdr:row>37</xdr:row>
      <xdr:rowOff>138114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21</xdr:row>
      <xdr:rowOff>1</xdr:rowOff>
    </xdr:from>
    <xdr:to>
      <xdr:col>14</xdr:col>
      <xdr:colOff>9526</xdr:colOff>
      <xdr:row>38</xdr:row>
      <xdr:rowOff>4764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"/>
  <sheetViews>
    <sheetView workbookViewId="0">
      <selection activeCell="H10" sqref="H10"/>
    </sheetView>
  </sheetViews>
  <sheetFormatPr defaultRowHeight="12.75" x14ac:dyDescent="0.2"/>
  <cols>
    <col min="1" max="1" width="15" bestFit="1" customWidth="1"/>
    <col min="2" max="2" width="13.7109375" bestFit="1" customWidth="1"/>
    <col min="3" max="3" width="6.140625" bestFit="1" customWidth="1"/>
    <col min="4" max="6" width="4" bestFit="1" customWidth="1"/>
  </cols>
  <sheetData>
    <row r="1" spans="1:6" x14ac:dyDescent="0.2">
      <c r="A1" t="s">
        <v>14</v>
      </c>
      <c r="B1" t="s">
        <v>0</v>
      </c>
      <c r="C1" t="s">
        <v>4</v>
      </c>
      <c r="D1">
        <v>2</v>
      </c>
      <c r="E1">
        <v>3</v>
      </c>
      <c r="F1">
        <v>4</v>
      </c>
    </row>
    <row r="3" spans="1:6" x14ac:dyDescent="0.2">
      <c r="A3" t="s">
        <v>15</v>
      </c>
      <c r="B3" t="s">
        <v>1</v>
      </c>
      <c r="C3">
        <v>3.2</v>
      </c>
      <c r="D3">
        <v>4</v>
      </c>
      <c r="E3">
        <v>4</v>
      </c>
      <c r="F3">
        <v>4.5</v>
      </c>
    </row>
    <row r="4" spans="1:6" x14ac:dyDescent="0.2">
      <c r="A4" t="s">
        <v>15</v>
      </c>
      <c r="B4" t="s">
        <v>1</v>
      </c>
      <c r="C4">
        <v>3</v>
      </c>
      <c r="D4">
        <v>4</v>
      </c>
      <c r="E4">
        <v>4</v>
      </c>
      <c r="F4">
        <v>4</v>
      </c>
    </row>
    <row r="5" spans="1:6" x14ac:dyDescent="0.2">
      <c r="A5" t="s">
        <v>16</v>
      </c>
      <c r="B5" t="s">
        <v>1</v>
      </c>
      <c r="C5">
        <v>3.2</v>
      </c>
      <c r="D5">
        <v>4.5</v>
      </c>
      <c r="E5">
        <v>4</v>
      </c>
      <c r="F5">
        <v>4.5</v>
      </c>
    </row>
    <row r="6" spans="1:6" x14ac:dyDescent="0.2">
      <c r="A6" t="s">
        <v>17</v>
      </c>
      <c r="B6" t="s">
        <v>1</v>
      </c>
      <c r="C6">
        <v>3.2</v>
      </c>
      <c r="D6">
        <v>4.5</v>
      </c>
      <c r="E6">
        <v>4.5</v>
      </c>
      <c r="F6">
        <v>4</v>
      </c>
    </row>
    <row r="7" spans="1:6" x14ac:dyDescent="0.2">
      <c r="A7" t="s">
        <v>18</v>
      </c>
      <c r="B7" t="s">
        <v>19</v>
      </c>
      <c r="C7">
        <v>0</v>
      </c>
      <c r="D7">
        <v>0</v>
      </c>
      <c r="E7">
        <v>0</v>
      </c>
      <c r="F7">
        <v>0</v>
      </c>
    </row>
    <row r="8" spans="1:6" x14ac:dyDescent="0.2">
      <c r="A8" t="s">
        <v>20</v>
      </c>
      <c r="B8" t="s">
        <v>2</v>
      </c>
      <c r="C8">
        <v>2.5</v>
      </c>
      <c r="D8">
        <v>3.5</v>
      </c>
      <c r="E8">
        <v>3</v>
      </c>
      <c r="F8">
        <v>3.5</v>
      </c>
    </row>
    <row r="9" spans="1:6" x14ac:dyDescent="0.2">
      <c r="A9" t="s">
        <v>21</v>
      </c>
      <c r="B9" t="s">
        <v>2</v>
      </c>
      <c r="C9">
        <v>2.2000000000000002</v>
      </c>
      <c r="D9">
        <v>3.4</v>
      </c>
      <c r="E9">
        <v>3</v>
      </c>
      <c r="F9">
        <v>3</v>
      </c>
    </row>
    <row r="10" spans="1:6" x14ac:dyDescent="0.2">
      <c r="A10" t="s">
        <v>22</v>
      </c>
      <c r="B10" t="s">
        <v>2</v>
      </c>
      <c r="C10">
        <v>2.2999999999999998</v>
      </c>
      <c r="D10">
        <v>3.7</v>
      </c>
      <c r="E10">
        <v>3.4</v>
      </c>
      <c r="F10">
        <v>3</v>
      </c>
    </row>
    <row r="11" spans="1:6" x14ac:dyDescent="0.2">
      <c r="A11" t="s">
        <v>23</v>
      </c>
      <c r="B11" t="s">
        <v>2</v>
      </c>
      <c r="C11">
        <v>2.2000000000000002</v>
      </c>
      <c r="D11">
        <v>3.5</v>
      </c>
      <c r="E11">
        <v>3</v>
      </c>
      <c r="F11">
        <v>3.4</v>
      </c>
    </row>
    <row r="12" spans="1:6" x14ac:dyDescent="0.2">
      <c r="A12" t="s">
        <v>24</v>
      </c>
      <c r="B12" t="s">
        <v>25</v>
      </c>
      <c r="C12">
        <v>0</v>
      </c>
      <c r="D12">
        <v>0</v>
      </c>
      <c r="E12">
        <v>0</v>
      </c>
      <c r="F12">
        <v>0</v>
      </c>
    </row>
    <row r="13" spans="1:6" x14ac:dyDescent="0.2">
      <c r="A13" t="s">
        <v>26</v>
      </c>
      <c r="B13" t="s">
        <v>3</v>
      </c>
      <c r="C13">
        <v>2.5</v>
      </c>
      <c r="D13">
        <v>3.5</v>
      </c>
      <c r="E13">
        <v>3.5</v>
      </c>
      <c r="F13" s="1">
        <v>3.5</v>
      </c>
    </row>
    <row r="14" spans="1:6" x14ac:dyDescent="0.2">
      <c r="A14" t="s">
        <v>27</v>
      </c>
      <c r="B14" t="s">
        <v>3</v>
      </c>
      <c r="C14">
        <v>2.2999999999999998</v>
      </c>
      <c r="D14">
        <v>3.5</v>
      </c>
      <c r="E14">
        <v>3.5</v>
      </c>
      <c r="F14">
        <v>3</v>
      </c>
    </row>
    <row r="15" spans="1:6" x14ac:dyDescent="0.2">
      <c r="A15" t="s">
        <v>28</v>
      </c>
      <c r="B15" t="s">
        <v>3</v>
      </c>
      <c r="C15">
        <v>2.7</v>
      </c>
      <c r="D15">
        <v>4</v>
      </c>
      <c r="E15">
        <v>3.5</v>
      </c>
      <c r="F15">
        <v>3.4</v>
      </c>
    </row>
    <row r="16" spans="1:6" x14ac:dyDescent="0.2">
      <c r="A16" t="s">
        <v>29</v>
      </c>
      <c r="B16" t="s">
        <v>3</v>
      </c>
      <c r="C16">
        <v>2.5</v>
      </c>
      <c r="D16">
        <v>4.2</v>
      </c>
      <c r="E16">
        <v>4</v>
      </c>
      <c r="F16">
        <v>4</v>
      </c>
    </row>
    <row r="17" spans="1:6" x14ac:dyDescent="0.2">
      <c r="A17" t="s">
        <v>30</v>
      </c>
      <c r="B17" t="s">
        <v>19</v>
      </c>
      <c r="C17">
        <v>0</v>
      </c>
      <c r="D17">
        <v>0</v>
      </c>
      <c r="E17">
        <v>0</v>
      </c>
      <c r="F17">
        <v>0</v>
      </c>
    </row>
    <row r="18" spans="1:6" x14ac:dyDescent="0.2">
      <c r="A18" t="s">
        <v>31</v>
      </c>
      <c r="B18" t="s">
        <v>1</v>
      </c>
      <c r="C18">
        <v>3.3</v>
      </c>
      <c r="D18">
        <v>4</v>
      </c>
      <c r="E18">
        <v>3.7</v>
      </c>
      <c r="F18">
        <v>3.7</v>
      </c>
    </row>
    <row r="19" spans="1:6" x14ac:dyDescent="0.2">
      <c r="A19" t="s">
        <v>32</v>
      </c>
      <c r="B19" t="s">
        <v>1</v>
      </c>
      <c r="C19">
        <v>3.2</v>
      </c>
      <c r="D19">
        <v>4</v>
      </c>
      <c r="E19">
        <v>4</v>
      </c>
      <c r="F19">
        <v>4</v>
      </c>
    </row>
    <row r="20" spans="1:6" x14ac:dyDescent="0.2">
      <c r="A20" t="s">
        <v>33</v>
      </c>
      <c r="B20" t="s">
        <v>1</v>
      </c>
      <c r="C20">
        <v>3</v>
      </c>
      <c r="D20">
        <v>3.7</v>
      </c>
      <c r="E20">
        <v>4</v>
      </c>
      <c r="F20">
        <v>4</v>
      </c>
    </row>
    <row r="21" spans="1:6" x14ac:dyDescent="0.2">
      <c r="A21" t="s">
        <v>34</v>
      </c>
      <c r="B21" t="s">
        <v>1</v>
      </c>
      <c r="C21">
        <v>3</v>
      </c>
      <c r="D21">
        <v>2.9</v>
      </c>
      <c r="E21">
        <v>4.5</v>
      </c>
      <c r="F21">
        <v>4.5</v>
      </c>
    </row>
    <row r="22" spans="1:6" x14ac:dyDescent="0.2">
      <c r="A22" t="s">
        <v>35</v>
      </c>
      <c r="B22" t="s">
        <v>19</v>
      </c>
      <c r="C22">
        <v>0</v>
      </c>
      <c r="D22">
        <v>0</v>
      </c>
      <c r="E22">
        <v>0</v>
      </c>
      <c r="F22">
        <v>0</v>
      </c>
    </row>
    <row r="23" spans="1:6" x14ac:dyDescent="0.2">
      <c r="A23" t="s">
        <v>36</v>
      </c>
      <c r="B23" t="s">
        <v>2</v>
      </c>
      <c r="C23">
        <v>3.2</v>
      </c>
      <c r="D23">
        <v>2.9</v>
      </c>
      <c r="E23">
        <v>2.9</v>
      </c>
      <c r="F23">
        <v>3.2</v>
      </c>
    </row>
    <row r="24" spans="1:6" x14ac:dyDescent="0.2">
      <c r="A24" t="s">
        <v>37</v>
      </c>
      <c r="B24" t="s">
        <v>2</v>
      </c>
      <c r="C24">
        <v>2.7</v>
      </c>
      <c r="D24">
        <v>3.2</v>
      </c>
      <c r="E24">
        <v>3</v>
      </c>
      <c r="F24">
        <v>3.4</v>
      </c>
    </row>
    <row r="25" spans="1:6" x14ac:dyDescent="0.2">
      <c r="A25" t="s">
        <v>38</v>
      </c>
      <c r="B25" t="s">
        <v>2</v>
      </c>
      <c r="C25">
        <v>2.8</v>
      </c>
      <c r="D25">
        <v>3.1</v>
      </c>
      <c r="E25">
        <v>3.7</v>
      </c>
      <c r="F25">
        <v>3.7</v>
      </c>
    </row>
    <row r="26" spans="1:6" x14ac:dyDescent="0.2">
      <c r="A26" t="s">
        <v>39</v>
      </c>
      <c r="B26" t="s">
        <v>2</v>
      </c>
      <c r="C26">
        <v>2.5</v>
      </c>
      <c r="D26">
        <v>3.7</v>
      </c>
      <c r="E26">
        <v>3.2</v>
      </c>
      <c r="F26">
        <v>3.5</v>
      </c>
    </row>
    <row r="27" spans="1:6" x14ac:dyDescent="0.2">
      <c r="A27" t="s">
        <v>40</v>
      </c>
      <c r="B27" t="s">
        <v>25</v>
      </c>
      <c r="C27">
        <v>0</v>
      </c>
      <c r="D27">
        <v>0</v>
      </c>
      <c r="E27">
        <v>0</v>
      </c>
      <c r="F27">
        <v>0</v>
      </c>
    </row>
    <row r="28" spans="1:6" x14ac:dyDescent="0.2">
      <c r="A28" t="s">
        <v>41</v>
      </c>
      <c r="B28" t="s">
        <v>3</v>
      </c>
      <c r="C28">
        <v>2</v>
      </c>
      <c r="D28">
        <v>3.4</v>
      </c>
      <c r="E28">
        <v>4</v>
      </c>
      <c r="F28">
        <v>4</v>
      </c>
    </row>
    <row r="29" spans="1:6" x14ac:dyDescent="0.2">
      <c r="A29" t="s">
        <v>42</v>
      </c>
      <c r="B29" t="s">
        <v>3</v>
      </c>
      <c r="C29">
        <v>2</v>
      </c>
      <c r="D29">
        <v>3.5</v>
      </c>
      <c r="E29">
        <v>3.7</v>
      </c>
      <c r="F29">
        <v>4</v>
      </c>
    </row>
    <row r="30" spans="1:6" x14ac:dyDescent="0.2">
      <c r="A30" t="s">
        <v>43</v>
      </c>
      <c r="B30" t="s">
        <v>3</v>
      </c>
      <c r="C30">
        <v>1.8</v>
      </c>
      <c r="D30">
        <v>3</v>
      </c>
      <c r="E30">
        <v>4</v>
      </c>
      <c r="F30">
        <v>3.5</v>
      </c>
    </row>
    <row r="31" spans="1:6" x14ac:dyDescent="0.2">
      <c r="A31" t="s">
        <v>44</v>
      </c>
      <c r="B31" t="s">
        <v>3</v>
      </c>
      <c r="C31">
        <v>2.5</v>
      </c>
      <c r="D31">
        <v>3</v>
      </c>
      <c r="E31">
        <v>3.5</v>
      </c>
      <c r="F31">
        <v>3.6</v>
      </c>
    </row>
    <row r="32" spans="1:6" x14ac:dyDescent="0.2">
      <c r="A32" t="s">
        <v>45</v>
      </c>
      <c r="B32" t="s">
        <v>19</v>
      </c>
      <c r="C32">
        <v>0</v>
      </c>
      <c r="D32">
        <v>0</v>
      </c>
      <c r="E32">
        <v>0</v>
      </c>
      <c r="F32">
        <v>0</v>
      </c>
    </row>
    <row r="33" spans="1:6" x14ac:dyDescent="0.2">
      <c r="A33" t="s">
        <v>46</v>
      </c>
      <c r="B33" t="s">
        <v>1</v>
      </c>
      <c r="C33">
        <v>3.2</v>
      </c>
      <c r="D33">
        <v>3</v>
      </c>
      <c r="E33">
        <v>3.3</v>
      </c>
      <c r="F33">
        <v>3</v>
      </c>
    </row>
    <row r="34" spans="1:6" x14ac:dyDescent="0.2">
      <c r="A34" t="s">
        <v>47</v>
      </c>
      <c r="B34" t="s">
        <v>1</v>
      </c>
      <c r="C34">
        <v>3</v>
      </c>
      <c r="D34">
        <v>3</v>
      </c>
      <c r="E34">
        <v>3.5</v>
      </c>
      <c r="F34">
        <v>3</v>
      </c>
    </row>
    <row r="35" spans="1:6" x14ac:dyDescent="0.2">
      <c r="A35" t="s">
        <v>48</v>
      </c>
      <c r="B35" t="s">
        <v>1</v>
      </c>
      <c r="C35">
        <v>3</v>
      </c>
      <c r="D35">
        <v>3.4</v>
      </c>
      <c r="E35">
        <v>3.5</v>
      </c>
      <c r="F35">
        <v>4</v>
      </c>
    </row>
    <row r="36" spans="1:6" x14ac:dyDescent="0.2">
      <c r="A36" t="s">
        <v>49</v>
      </c>
      <c r="B36" t="s">
        <v>1</v>
      </c>
      <c r="C36">
        <v>2.7</v>
      </c>
      <c r="D36">
        <v>3.7</v>
      </c>
      <c r="E36">
        <v>2.7</v>
      </c>
      <c r="F36">
        <v>3.8</v>
      </c>
    </row>
    <row r="37" spans="1:6" x14ac:dyDescent="0.2">
      <c r="A37" t="s">
        <v>50</v>
      </c>
      <c r="B37" t="s">
        <v>19</v>
      </c>
      <c r="C37">
        <v>0</v>
      </c>
      <c r="D37">
        <v>0</v>
      </c>
      <c r="E37">
        <v>0</v>
      </c>
      <c r="F37">
        <v>0</v>
      </c>
    </row>
    <row r="38" spans="1:6" x14ac:dyDescent="0.2">
      <c r="A38" t="s">
        <v>51</v>
      </c>
      <c r="B38" t="s">
        <v>2</v>
      </c>
      <c r="C38">
        <v>2.2000000000000002</v>
      </c>
      <c r="D38">
        <v>3</v>
      </c>
      <c r="E38">
        <v>2.5</v>
      </c>
      <c r="F38">
        <v>3.2</v>
      </c>
    </row>
    <row r="39" spans="1:6" x14ac:dyDescent="0.2">
      <c r="A39" t="s">
        <v>52</v>
      </c>
      <c r="B39" t="s">
        <v>2</v>
      </c>
      <c r="C39">
        <v>2.5</v>
      </c>
      <c r="D39">
        <v>3.1</v>
      </c>
      <c r="E39">
        <v>2.7</v>
      </c>
      <c r="F39">
        <v>3.6</v>
      </c>
    </row>
    <row r="40" spans="1:6" x14ac:dyDescent="0.2">
      <c r="A40" t="s">
        <v>53</v>
      </c>
      <c r="B40" t="s">
        <v>2</v>
      </c>
      <c r="C40">
        <v>2.2999999999999998</v>
      </c>
      <c r="D40">
        <v>3</v>
      </c>
      <c r="E40">
        <v>3</v>
      </c>
      <c r="F40">
        <v>3.5</v>
      </c>
    </row>
    <row r="41" spans="1:6" x14ac:dyDescent="0.2">
      <c r="A41" t="s">
        <v>54</v>
      </c>
      <c r="B41" t="s">
        <v>2</v>
      </c>
      <c r="C41">
        <v>2.7</v>
      </c>
      <c r="D41">
        <v>3.4</v>
      </c>
      <c r="E41">
        <v>2.2000000000000002</v>
      </c>
      <c r="F41">
        <v>3.3</v>
      </c>
    </row>
    <row r="42" spans="1:6" x14ac:dyDescent="0.2">
      <c r="A42" t="s">
        <v>55</v>
      </c>
      <c r="B42" t="s">
        <v>19</v>
      </c>
      <c r="C42">
        <v>0</v>
      </c>
      <c r="D42">
        <v>0</v>
      </c>
      <c r="E42">
        <v>0</v>
      </c>
      <c r="F42">
        <v>0</v>
      </c>
    </row>
    <row r="43" spans="1:6" x14ac:dyDescent="0.2">
      <c r="A43" t="s">
        <v>56</v>
      </c>
      <c r="B43" t="s">
        <v>3</v>
      </c>
      <c r="C43">
        <v>2</v>
      </c>
      <c r="D43">
        <v>3</v>
      </c>
      <c r="E43">
        <v>4</v>
      </c>
      <c r="F43">
        <v>3.5</v>
      </c>
    </row>
    <row r="44" spans="1:6" x14ac:dyDescent="0.2">
      <c r="A44" t="s">
        <v>57</v>
      </c>
      <c r="B44" t="s">
        <v>3</v>
      </c>
      <c r="C44">
        <v>2</v>
      </c>
      <c r="D44">
        <v>3</v>
      </c>
      <c r="E44">
        <v>3.5</v>
      </c>
      <c r="F44">
        <v>3.5</v>
      </c>
    </row>
    <row r="45" spans="1:6" x14ac:dyDescent="0.2">
      <c r="A45" t="s">
        <v>58</v>
      </c>
      <c r="B45" t="s">
        <v>3</v>
      </c>
      <c r="C45">
        <v>2.1</v>
      </c>
      <c r="D45">
        <v>3.4</v>
      </c>
      <c r="E45">
        <v>4</v>
      </c>
      <c r="F45">
        <v>3.2</v>
      </c>
    </row>
    <row r="46" spans="1:6" x14ac:dyDescent="0.2">
      <c r="A46" t="s">
        <v>59</v>
      </c>
      <c r="B46" t="s">
        <v>3</v>
      </c>
      <c r="C46">
        <v>2.4</v>
      </c>
      <c r="D46">
        <v>3</v>
      </c>
      <c r="E46">
        <v>3.5</v>
      </c>
      <c r="F46">
        <v>3.7</v>
      </c>
    </row>
    <row r="47" spans="1:6" x14ac:dyDescent="0.2">
      <c r="A47" t="s">
        <v>60</v>
      </c>
      <c r="B47" t="s">
        <v>25</v>
      </c>
      <c r="C47">
        <v>0</v>
      </c>
      <c r="D47">
        <v>0</v>
      </c>
      <c r="E47">
        <v>0</v>
      </c>
      <c r="F47">
        <v>0</v>
      </c>
    </row>
    <row r="48" spans="1:6" x14ac:dyDescent="0.2">
      <c r="A48" t="s">
        <v>61</v>
      </c>
      <c r="B48" t="s">
        <v>1</v>
      </c>
      <c r="C48">
        <v>1</v>
      </c>
      <c r="D48">
        <v>2.5</v>
      </c>
      <c r="E48">
        <v>2.5</v>
      </c>
      <c r="F48">
        <v>3</v>
      </c>
    </row>
    <row r="49" spans="1:6" x14ac:dyDescent="0.2">
      <c r="A49" t="s">
        <v>62</v>
      </c>
      <c r="B49" t="s">
        <v>1</v>
      </c>
      <c r="C49">
        <v>1.2</v>
      </c>
      <c r="D49">
        <v>2.2000000000000002</v>
      </c>
      <c r="E49">
        <v>2</v>
      </c>
      <c r="F49">
        <v>3.5</v>
      </c>
    </row>
    <row r="50" spans="1:6" x14ac:dyDescent="0.2">
      <c r="A50" t="s">
        <v>63</v>
      </c>
      <c r="B50" t="s">
        <v>1</v>
      </c>
      <c r="C50">
        <v>0.7</v>
      </c>
      <c r="D50">
        <v>3</v>
      </c>
      <c r="E50">
        <v>2.7</v>
      </c>
      <c r="F50">
        <v>3.5</v>
      </c>
    </row>
    <row r="51" spans="1:6" x14ac:dyDescent="0.2">
      <c r="A51" t="s">
        <v>64</v>
      </c>
      <c r="B51" t="s">
        <v>1</v>
      </c>
      <c r="C51">
        <v>1</v>
      </c>
      <c r="D51">
        <v>3.2</v>
      </c>
      <c r="E51">
        <v>2.5</v>
      </c>
      <c r="F51">
        <v>2</v>
      </c>
    </row>
    <row r="52" spans="1:6" x14ac:dyDescent="0.2">
      <c r="A52" t="s">
        <v>65</v>
      </c>
      <c r="B52" t="s">
        <v>19</v>
      </c>
      <c r="C52">
        <v>20</v>
      </c>
      <c r="D52">
        <v>0</v>
      </c>
      <c r="E52">
        <v>0</v>
      </c>
      <c r="F52">
        <v>20</v>
      </c>
    </row>
    <row r="53" spans="1:6" x14ac:dyDescent="0.2">
      <c r="A53" t="s">
        <v>66</v>
      </c>
      <c r="B53" t="s">
        <v>2</v>
      </c>
      <c r="C53">
        <v>1.7</v>
      </c>
      <c r="D53">
        <v>2.1</v>
      </c>
      <c r="E53">
        <v>2</v>
      </c>
      <c r="F53">
        <v>2.2000000000000002</v>
      </c>
    </row>
    <row r="54" spans="1:6" x14ac:dyDescent="0.2">
      <c r="A54" t="s">
        <v>67</v>
      </c>
      <c r="B54" t="s">
        <v>2</v>
      </c>
      <c r="C54">
        <v>2</v>
      </c>
      <c r="D54">
        <v>2.5</v>
      </c>
      <c r="E54">
        <v>2.2000000000000002</v>
      </c>
      <c r="F54">
        <v>3</v>
      </c>
    </row>
    <row r="55" spans="1:6" x14ac:dyDescent="0.2">
      <c r="A55" t="s">
        <v>68</v>
      </c>
      <c r="B55" t="s">
        <v>2</v>
      </c>
      <c r="C55">
        <v>2.2000000000000002</v>
      </c>
      <c r="D55">
        <v>2</v>
      </c>
      <c r="E55">
        <v>2.5</v>
      </c>
      <c r="F55">
        <v>2.4</v>
      </c>
    </row>
    <row r="56" spans="1:6" x14ac:dyDescent="0.2">
      <c r="A56" t="s">
        <v>69</v>
      </c>
      <c r="B56" t="s">
        <v>2</v>
      </c>
      <c r="C56">
        <v>1</v>
      </c>
      <c r="D56">
        <v>2.5</v>
      </c>
      <c r="E56">
        <v>2.5</v>
      </c>
      <c r="F56">
        <v>3.9</v>
      </c>
    </row>
    <row r="57" spans="1:6" x14ac:dyDescent="0.2">
      <c r="A57" t="s">
        <v>70</v>
      </c>
      <c r="B57" t="s">
        <v>19</v>
      </c>
      <c r="C57">
        <v>0</v>
      </c>
      <c r="D57">
        <v>0</v>
      </c>
      <c r="E57">
        <v>0</v>
      </c>
      <c r="F57">
        <v>0</v>
      </c>
    </row>
    <row r="58" spans="1:6" x14ac:dyDescent="0.2">
      <c r="A58" t="s">
        <v>71</v>
      </c>
      <c r="B58" t="s">
        <v>3</v>
      </c>
      <c r="C58">
        <v>0.7</v>
      </c>
      <c r="D58">
        <v>2.2000000000000002</v>
      </c>
      <c r="E58">
        <v>4</v>
      </c>
      <c r="F58">
        <v>2</v>
      </c>
    </row>
    <row r="59" spans="1:6" x14ac:dyDescent="0.2">
      <c r="A59" t="s">
        <v>72</v>
      </c>
      <c r="B59" t="s">
        <v>3</v>
      </c>
      <c r="C59">
        <v>1</v>
      </c>
      <c r="D59">
        <v>2</v>
      </c>
      <c r="E59">
        <v>3.2</v>
      </c>
      <c r="F59">
        <v>2.4</v>
      </c>
    </row>
    <row r="60" spans="1:6" x14ac:dyDescent="0.2">
      <c r="A60" t="s">
        <v>73</v>
      </c>
      <c r="B60" t="s">
        <v>3</v>
      </c>
      <c r="C60">
        <v>0.9</v>
      </c>
      <c r="D60">
        <v>2.4</v>
      </c>
      <c r="E60">
        <v>3.7</v>
      </c>
      <c r="F60">
        <v>2.5</v>
      </c>
    </row>
    <row r="61" spans="1:6" x14ac:dyDescent="0.2">
      <c r="A61" t="s">
        <v>74</v>
      </c>
      <c r="B61" t="s">
        <v>3</v>
      </c>
      <c r="C61">
        <v>1.5</v>
      </c>
      <c r="D61">
        <v>2</v>
      </c>
      <c r="E61">
        <v>3.4</v>
      </c>
      <c r="F61">
        <v>2.5</v>
      </c>
    </row>
    <row r="62" spans="1:6" x14ac:dyDescent="0.2">
      <c r="A62" t="s">
        <v>75</v>
      </c>
      <c r="B62" t="s">
        <v>19</v>
      </c>
      <c r="C62">
        <v>0</v>
      </c>
      <c r="D62">
        <v>0</v>
      </c>
      <c r="E62">
        <v>0</v>
      </c>
      <c r="F62">
        <v>0</v>
      </c>
    </row>
    <row r="63" spans="1:6" x14ac:dyDescent="0.2">
      <c r="A63" t="s">
        <v>76</v>
      </c>
      <c r="B63" t="s">
        <v>1</v>
      </c>
      <c r="C63">
        <v>1</v>
      </c>
      <c r="D63">
        <v>2</v>
      </c>
      <c r="E63">
        <v>2</v>
      </c>
      <c r="F63">
        <v>1.2</v>
      </c>
    </row>
    <row r="64" spans="1:6" x14ac:dyDescent="0.2">
      <c r="A64" t="s">
        <v>77</v>
      </c>
      <c r="B64" t="s">
        <v>1</v>
      </c>
      <c r="C64">
        <v>1.2</v>
      </c>
      <c r="D64">
        <v>2.5</v>
      </c>
      <c r="E64">
        <v>2</v>
      </c>
      <c r="F64">
        <v>1.8</v>
      </c>
    </row>
    <row r="65" spans="1:6" x14ac:dyDescent="0.2">
      <c r="A65" t="s">
        <v>78</v>
      </c>
      <c r="B65" t="s">
        <v>1</v>
      </c>
      <c r="C65">
        <v>1.7</v>
      </c>
      <c r="D65">
        <v>3.5</v>
      </c>
      <c r="E65">
        <v>1.5</v>
      </c>
      <c r="F65">
        <v>1</v>
      </c>
    </row>
    <row r="66" spans="1:6" x14ac:dyDescent="0.2">
      <c r="A66" t="s">
        <v>79</v>
      </c>
      <c r="B66" t="s">
        <v>1</v>
      </c>
      <c r="C66">
        <v>1.8</v>
      </c>
      <c r="D66">
        <v>3</v>
      </c>
      <c r="E66">
        <v>2.5</v>
      </c>
      <c r="F66">
        <v>1.2</v>
      </c>
    </row>
    <row r="67" spans="1:6" x14ac:dyDescent="0.2">
      <c r="A67" t="s">
        <v>80</v>
      </c>
      <c r="B67" t="s">
        <v>19</v>
      </c>
      <c r="C67">
        <v>0</v>
      </c>
      <c r="D67">
        <v>0</v>
      </c>
      <c r="E67">
        <v>0</v>
      </c>
      <c r="F67">
        <v>0</v>
      </c>
    </row>
    <row r="68" spans="1:6" x14ac:dyDescent="0.2">
      <c r="A68" t="s">
        <v>81</v>
      </c>
      <c r="B68" t="s">
        <v>2</v>
      </c>
      <c r="C68">
        <v>1.5</v>
      </c>
      <c r="D68">
        <v>2.5</v>
      </c>
      <c r="E68">
        <v>1.7</v>
      </c>
      <c r="F68">
        <v>1.5</v>
      </c>
    </row>
    <row r="69" spans="1:6" x14ac:dyDescent="0.2">
      <c r="A69" t="s">
        <v>82</v>
      </c>
      <c r="B69" t="s">
        <v>2</v>
      </c>
      <c r="C69">
        <v>0</v>
      </c>
      <c r="D69">
        <v>1.6</v>
      </c>
      <c r="E69">
        <v>1.7</v>
      </c>
      <c r="F69">
        <v>1.8</v>
      </c>
    </row>
    <row r="70" spans="1:6" x14ac:dyDescent="0.2">
      <c r="A70" t="s">
        <v>83</v>
      </c>
      <c r="B70" t="s">
        <v>2</v>
      </c>
      <c r="C70">
        <v>2</v>
      </c>
      <c r="D70">
        <v>2</v>
      </c>
      <c r="E70">
        <v>1.5</v>
      </c>
      <c r="F70">
        <v>1.6</v>
      </c>
    </row>
    <row r="71" spans="1:6" x14ac:dyDescent="0.2">
      <c r="A71" t="s">
        <v>84</v>
      </c>
      <c r="B71" t="s">
        <v>2</v>
      </c>
      <c r="C71">
        <v>1.1000000000000001</v>
      </c>
      <c r="D71">
        <v>2.1</v>
      </c>
      <c r="E71">
        <v>1.5</v>
      </c>
      <c r="F71">
        <v>1</v>
      </c>
    </row>
    <row r="72" spans="1:6" x14ac:dyDescent="0.2">
      <c r="A72" t="s">
        <v>85</v>
      </c>
      <c r="B72" t="s">
        <v>19</v>
      </c>
      <c r="C72">
        <v>20</v>
      </c>
      <c r="D72">
        <v>10</v>
      </c>
      <c r="E72">
        <v>0</v>
      </c>
      <c r="F72">
        <v>0</v>
      </c>
    </row>
    <row r="73" spans="1:6" x14ac:dyDescent="0.2">
      <c r="A73" t="s">
        <v>86</v>
      </c>
      <c r="B73" t="s">
        <v>3</v>
      </c>
      <c r="C73">
        <v>0.7</v>
      </c>
      <c r="D73">
        <v>1.5</v>
      </c>
      <c r="E73">
        <v>3.5</v>
      </c>
      <c r="F73">
        <v>2.5</v>
      </c>
    </row>
    <row r="74" spans="1:6" x14ac:dyDescent="0.2">
      <c r="A74" t="s">
        <v>87</v>
      </c>
      <c r="B74" t="s">
        <v>3</v>
      </c>
      <c r="C74">
        <v>0.9</v>
      </c>
      <c r="D74">
        <v>2</v>
      </c>
      <c r="E74">
        <v>3</v>
      </c>
      <c r="F74">
        <v>2</v>
      </c>
    </row>
    <row r="75" spans="1:6" x14ac:dyDescent="0.2">
      <c r="A75" t="s">
        <v>88</v>
      </c>
      <c r="B75" t="s">
        <v>3</v>
      </c>
      <c r="C75">
        <v>1.1000000000000001</v>
      </c>
      <c r="D75">
        <v>1.8</v>
      </c>
      <c r="E75">
        <v>3</v>
      </c>
      <c r="F75">
        <v>1.5</v>
      </c>
    </row>
    <row r="76" spans="1:6" x14ac:dyDescent="0.2">
      <c r="A76" t="s">
        <v>89</v>
      </c>
      <c r="B76" t="s">
        <v>3</v>
      </c>
      <c r="C76">
        <v>3.7</v>
      </c>
      <c r="D76">
        <v>1.2</v>
      </c>
      <c r="E76">
        <v>3.4</v>
      </c>
      <c r="F76">
        <v>1.7</v>
      </c>
    </row>
    <row r="77" spans="1:6" x14ac:dyDescent="0.2">
      <c r="A77" t="s">
        <v>90</v>
      </c>
      <c r="B77" t="s">
        <v>19</v>
      </c>
      <c r="C77">
        <v>20</v>
      </c>
      <c r="D77">
        <v>0</v>
      </c>
      <c r="E77">
        <v>0</v>
      </c>
      <c r="F77">
        <v>0</v>
      </c>
    </row>
    <row r="78" spans="1:6" x14ac:dyDescent="0.2">
      <c r="A78" t="s">
        <v>91</v>
      </c>
      <c r="B78" t="s">
        <v>1</v>
      </c>
      <c r="C78">
        <v>0.5</v>
      </c>
      <c r="D78">
        <v>1</v>
      </c>
      <c r="E78">
        <v>2</v>
      </c>
      <c r="F78">
        <v>1.2</v>
      </c>
    </row>
    <row r="79" spans="1:6" x14ac:dyDescent="0.2">
      <c r="A79" t="s">
        <v>92</v>
      </c>
      <c r="B79" t="s">
        <v>1</v>
      </c>
      <c r="C79">
        <v>0.3</v>
      </c>
      <c r="D79">
        <v>1.7</v>
      </c>
      <c r="E79">
        <v>2.5</v>
      </c>
      <c r="F79">
        <v>2</v>
      </c>
    </row>
    <row r="80" spans="1:6" x14ac:dyDescent="0.2">
      <c r="A80" t="s">
        <v>93</v>
      </c>
      <c r="B80" t="s">
        <v>1</v>
      </c>
      <c r="C80">
        <v>0</v>
      </c>
      <c r="D80">
        <v>1.7</v>
      </c>
      <c r="E80">
        <v>3</v>
      </c>
      <c r="F80">
        <v>2.2000000000000002</v>
      </c>
    </row>
    <row r="81" spans="1:6" x14ac:dyDescent="0.2">
      <c r="A81" t="s">
        <v>94</v>
      </c>
      <c r="B81" t="s">
        <v>1</v>
      </c>
      <c r="C81">
        <v>0.5</v>
      </c>
      <c r="D81">
        <v>1.5</v>
      </c>
      <c r="E81">
        <v>2.7</v>
      </c>
      <c r="F81">
        <v>1.7</v>
      </c>
    </row>
    <row r="82" spans="1:6" x14ac:dyDescent="0.2">
      <c r="A82" t="s">
        <v>95</v>
      </c>
      <c r="B82" t="s">
        <v>19</v>
      </c>
      <c r="C82">
        <v>60</v>
      </c>
      <c r="D82">
        <v>0</v>
      </c>
      <c r="E82">
        <v>0</v>
      </c>
      <c r="F82">
        <v>0</v>
      </c>
    </row>
    <row r="83" spans="1:6" x14ac:dyDescent="0.2">
      <c r="A83" t="s">
        <v>96</v>
      </c>
      <c r="B83" t="s">
        <v>2</v>
      </c>
      <c r="C83">
        <v>0.8</v>
      </c>
      <c r="D83">
        <v>1</v>
      </c>
      <c r="E83">
        <v>1</v>
      </c>
      <c r="F83">
        <v>2.2000000000000002</v>
      </c>
    </row>
    <row r="84" spans="1:6" x14ac:dyDescent="0.2">
      <c r="A84" t="s">
        <v>97</v>
      </c>
      <c r="B84" t="s">
        <v>2</v>
      </c>
      <c r="C84">
        <v>1.2</v>
      </c>
      <c r="D84">
        <v>1</v>
      </c>
      <c r="E84">
        <v>1.5</v>
      </c>
      <c r="F84">
        <v>2</v>
      </c>
    </row>
    <row r="85" spans="1:6" x14ac:dyDescent="0.2">
      <c r="A85" t="s">
        <v>98</v>
      </c>
      <c r="B85" t="s">
        <v>2</v>
      </c>
      <c r="C85">
        <v>1.2</v>
      </c>
      <c r="D85">
        <v>1.7</v>
      </c>
      <c r="E85">
        <v>1</v>
      </c>
      <c r="F85">
        <v>1</v>
      </c>
    </row>
    <row r="86" spans="1:6" x14ac:dyDescent="0.2">
      <c r="A86" t="s">
        <v>99</v>
      </c>
      <c r="B86" t="s">
        <v>2</v>
      </c>
      <c r="C86">
        <v>1</v>
      </c>
      <c r="D86">
        <v>1.2</v>
      </c>
      <c r="E86">
        <v>1.4</v>
      </c>
      <c r="F86">
        <v>1.1000000000000001</v>
      </c>
    </row>
    <row r="87" spans="1:6" x14ac:dyDescent="0.2">
      <c r="A87" t="s">
        <v>100</v>
      </c>
      <c r="B87" t="s">
        <v>25</v>
      </c>
      <c r="C87">
        <v>40</v>
      </c>
      <c r="D87">
        <v>20</v>
      </c>
      <c r="E87">
        <v>10</v>
      </c>
      <c r="F87">
        <v>0</v>
      </c>
    </row>
    <row r="88" spans="1:6" x14ac:dyDescent="0.2">
      <c r="A88" t="s">
        <v>101</v>
      </c>
      <c r="B88" t="s">
        <v>3</v>
      </c>
      <c r="C88">
        <v>2</v>
      </c>
      <c r="D88">
        <v>1.7</v>
      </c>
      <c r="E88">
        <v>1</v>
      </c>
      <c r="F88">
        <v>2.2000000000000002</v>
      </c>
    </row>
    <row r="89" spans="1:6" x14ac:dyDescent="0.2">
      <c r="A89" t="s">
        <v>102</v>
      </c>
      <c r="B89" t="s">
        <v>3</v>
      </c>
      <c r="C89">
        <v>1.4</v>
      </c>
      <c r="D89">
        <v>1.5</v>
      </c>
      <c r="E89">
        <v>2</v>
      </c>
      <c r="F89">
        <v>1.5</v>
      </c>
    </row>
    <row r="90" spans="1:6" x14ac:dyDescent="0.2">
      <c r="A90" t="s">
        <v>103</v>
      </c>
      <c r="B90" t="s">
        <v>3</v>
      </c>
      <c r="C90">
        <v>1</v>
      </c>
      <c r="D90">
        <v>1.7</v>
      </c>
      <c r="E90">
        <v>1.7</v>
      </c>
      <c r="F90">
        <v>1</v>
      </c>
    </row>
    <row r="91" spans="1:6" x14ac:dyDescent="0.2">
      <c r="A91" t="s">
        <v>91</v>
      </c>
      <c r="B91" t="s">
        <v>3</v>
      </c>
      <c r="C91">
        <v>2</v>
      </c>
      <c r="D91">
        <v>1.8</v>
      </c>
      <c r="E91">
        <v>2</v>
      </c>
      <c r="F91">
        <v>0.7</v>
      </c>
    </row>
    <row r="92" spans="1:6" x14ac:dyDescent="0.2">
      <c r="A92" t="s">
        <v>104</v>
      </c>
      <c r="B92" t="s">
        <v>19</v>
      </c>
      <c r="C92">
        <v>10</v>
      </c>
      <c r="D92">
        <v>0</v>
      </c>
      <c r="E92">
        <v>0</v>
      </c>
      <c r="F92">
        <v>20</v>
      </c>
    </row>
    <row r="93" spans="1:6" x14ac:dyDescent="0.2">
      <c r="A93" t="s">
        <v>105</v>
      </c>
      <c r="B93" t="s">
        <v>1</v>
      </c>
      <c r="C93">
        <v>0</v>
      </c>
      <c r="D93">
        <v>1.5</v>
      </c>
      <c r="E93">
        <v>1.5</v>
      </c>
      <c r="F93">
        <v>2</v>
      </c>
    </row>
    <row r="94" spans="1:6" x14ac:dyDescent="0.2">
      <c r="A94" t="s">
        <v>106</v>
      </c>
      <c r="B94" t="s">
        <v>1</v>
      </c>
      <c r="C94">
        <v>0.4</v>
      </c>
      <c r="D94">
        <v>2</v>
      </c>
      <c r="E94">
        <v>1.5</v>
      </c>
      <c r="F94">
        <v>2.5</v>
      </c>
    </row>
    <row r="95" spans="1:6" x14ac:dyDescent="0.2">
      <c r="A95" t="s">
        <v>107</v>
      </c>
      <c r="B95" t="s">
        <v>1</v>
      </c>
      <c r="C95">
        <v>0.2</v>
      </c>
      <c r="D95">
        <v>2.5</v>
      </c>
      <c r="E95">
        <v>1.7</v>
      </c>
      <c r="F95">
        <v>1.5</v>
      </c>
    </row>
    <row r="96" spans="1:6" x14ac:dyDescent="0.2">
      <c r="A96" t="s">
        <v>108</v>
      </c>
      <c r="B96" t="s">
        <v>1</v>
      </c>
      <c r="C96">
        <v>0.2</v>
      </c>
      <c r="D96">
        <v>1.7</v>
      </c>
      <c r="E96">
        <v>2.2000000000000002</v>
      </c>
      <c r="F96">
        <v>1</v>
      </c>
    </row>
    <row r="97" spans="1:6" x14ac:dyDescent="0.2">
      <c r="A97" t="s">
        <v>109</v>
      </c>
      <c r="B97" t="s">
        <v>19</v>
      </c>
      <c r="C97">
        <v>80</v>
      </c>
      <c r="D97">
        <v>0</v>
      </c>
      <c r="E97">
        <v>10</v>
      </c>
      <c r="F97">
        <v>0</v>
      </c>
    </row>
    <row r="98" spans="1:6" x14ac:dyDescent="0.2">
      <c r="A98" t="s">
        <v>110</v>
      </c>
      <c r="B98" t="s">
        <v>2</v>
      </c>
      <c r="C98">
        <v>0.3</v>
      </c>
      <c r="D98">
        <v>0.6</v>
      </c>
      <c r="E98">
        <v>1</v>
      </c>
      <c r="F98">
        <v>1</v>
      </c>
    </row>
    <row r="99" spans="1:6" x14ac:dyDescent="0.2">
      <c r="A99" t="s">
        <v>111</v>
      </c>
      <c r="B99" t="s">
        <v>2</v>
      </c>
      <c r="C99">
        <v>1</v>
      </c>
      <c r="D99">
        <v>1.5</v>
      </c>
      <c r="E99">
        <v>1</v>
      </c>
      <c r="F99">
        <v>1.6</v>
      </c>
    </row>
    <row r="100" spans="1:6" x14ac:dyDescent="0.2">
      <c r="A100" t="s">
        <v>112</v>
      </c>
      <c r="B100" t="s">
        <v>2</v>
      </c>
      <c r="C100">
        <v>1</v>
      </c>
      <c r="D100">
        <v>2</v>
      </c>
      <c r="E100">
        <v>1.6</v>
      </c>
      <c r="F100">
        <v>1.4</v>
      </c>
    </row>
    <row r="101" spans="1:6" x14ac:dyDescent="0.2">
      <c r="A101" t="s">
        <v>113</v>
      </c>
      <c r="B101" t="s">
        <v>2</v>
      </c>
      <c r="C101">
        <v>0.6</v>
      </c>
      <c r="D101">
        <v>1.3</v>
      </c>
      <c r="E101">
        <v>1</v>
      </c>
      <c r="F101">
        <v>1.3</v>
      </c>
    </row>
    <row r="102" spans="1:6" x14ac:dyDescent="0.2">
      <c r="A102" t="s">
        <v>114</v>
      </c>
      <c r="B102" t="s">
        <v>19</v>
      </c>
      <c r="C102">
        <v>0</v>
      </c>
      <c r="D102">
        <v>0</v>
      </c>
      <c r="E102">
        <v>20</v>
      </c>
      <c r="F102">
        <v>0</v>
      </c>
    </row>
    <row r="103" spans="1:6" x14ac:dyDescent="0.2">
      <c r="A103" t="s">
        <v>115</v>
      </c>
      <c r="B103" t="s">
        <v>3</v>
      </c>
      <c r="C103">
        <v>1.7</v>
      </c>
      <c r="D103">
        <v>1.4</v>
      </c>
      <c r="E103">
        <v>1.5</v>
      </c>
      <c r="F103">
        <v>1.2</v>
      </c>
    </row>
    <row r="104" spans="1:6" x14ac:dyDescent="0.2">
      <c r="A104" t="s">
        <v>116</v>
      </c>
      <c r="B104" t="s">
        <v>3</v>
      </c>
      <c r="C104">
        <v>0</v>
      </c>
      <c r="D104">
        <v>1.8</v>
      </c>
      <c r="E104">
        <v>1.5</v>
      </c>
      <c r="F104">
        <v>1</v>
      </c>
    </row>
    <row r="105" spans="1:6" x14ac:dyDescent="0.2">
      <c r="A105" t="s">
        <v>117</v>
      </c>
      <c r="B105" t="s">
        <v>3</v>
      </c>
      <c r="C105">
        <v>1</v>
      </c>
      <c r="D105">
        <v>1</v>
      </c>
      <c r="E105">
        <v>2</v>
      </c>
      <c r="F105">
        <v>1.7</v>
      </c>
    </row>
    <row r="106" spans="1:6" x14ac:dyDescent="0.2">
      <c r="A106" t="s">
        <v>118</v>
      </c>
      <c r="B106" t="s">
        <v>3</v>
      </c>
      <c r="C106">
        <v>1</v>
      </c>
      <c r="D106">
        <v>1</v>
      </c>
      <c r="E106">
        <v>2.2999999999999998</v>
      </c>
      <c r="F106">
        <v>1</v>
      </c>
    </row>
    <row r="107" spans="1:6" x14ac:dyDescent="0.2">
      <c r="A107" t="s">
        <v>119</v>
      </c>
      <c r="B107" t="s">
        <v>19</v>
      </c>
      <c r="C107">
        <v>40</v>
      </c>
      <c r="D107">
        <v>0</v>
      </c>
      <c r="E107">
        <v>0</v>
      </c>
      <c r="F107">
        <v>0</v>
      </c>
    </row>
    <row r="108" spans="1:6" x14ac:dyDescent="0.2">
      <c r="A108" t="s">
        <v>120</v>
      </c>
      <c r="B108" t="s">
        <v>1</v>
      </c>
      <c r="C108">
        <v>0</v>
      </c>
      <c r="D108">
        <v>1.6</v>
      </c>
      <c r="E108">
        <v>1</v>
      </c>
      <c r="F108">
        <v>1.5</v>
      </c>
    </row>
    <row r="109" spans="1:6" x14ac:dyDescent="0.2">
      <c r="A109" t="s">
        <v>121</v>
      </c>
      <c r="B109" t="s">
        <v>1</v>
      </c>
      <c r="C109">
        <v>0.5</v>
      </c>
      <c r="D109">
        <v>1</v>
      </c>
      <c r="E109">
        <v>1.5</v>
      </c>
      <c r="F109">
        <v>1</v>
      </c>
    </row>
    <row r="110" spans="1:6" x14ac:dyDescent="0.2">
      <c r="A110" t="s">
        <v>122</v>
      </c>
      <c r="B110" t="s">
        <v>1</v>
      </c>
      <c r="C110">
        <v>0.1</v>
      </c>
      <c r="D110">
        <v>2.5</v>
      </c>
      <c r="E110">
        <v>2</v>
      </c>
      <c r="F110">
        <v>1</v>
      </c>
    </row>
    <row r="111" spans="1:6" x14ac:dyDescent="0.2">
      <c r="A111" t="s">
        <v>123</v>
      </c>
      <c r="B111" t="s">
        <v>1</v>
      </c>
      <c r="C111">
        <v>0.1</v>
      </c>
      <c r="D111">
        <v>2</v>
      </c>
      <c r="E111">
        <v>2.5</v>
      </c>
      <c r="F111">
        <v>0.8</v>
      </c>
    </row>
    <row r="112" spans="1:6" x14ac:dyDescent="0.2">
      <c r="A112" t="s">
        <v>124</v>
      </c>
      <c r="B112" t="s">
        <v>19</v>
      </c>
      <c r="C112">
        <v>90</v>
      </c>
      <c r="D112">
        <v>10</v>
      </c>
      <c r="E112">
        <v>0</v>
      </c>
      <c r="F112">
        <v>40</v>
      </c>
    </row>
    <row r="113" spans="1:6" x14ac:dyDescent="0.2">
      <c r="A113" t="s">
        <v>125</v>
      </c>
      <c r="B113" t="s">
        <v>2</v>
      </c>
      <c r="C113">
        <v>0.3</v>
      </c>
      <c r="D113">
        <v>1.8</v>
      </c>
      <c r="E113">
        <v>0</v>
      </c>
      <c r="F113">
        <v>1.7</v>
      </c>
    </row>
    <row r="114" spans="1:6" x14ac:dyDescent="0.2">
      <c r="A114" t="s">
        <v>126</v>
      </c>
      <c r="B114" t="s">
        <v>2</v>
      </c>
      <c r="C114">
        <v>0</v>
      </c>
      <c r="D114">
        <v>2</v>
      </c>
      <c r="E114">
        <v>0.4</v>
      </c>
      <c r="F114">
        <v>1</v>
      </c>
    </row>
    <row r="115" spans="1:6" x14ac:dyDescent="0.2">
      <c r="A115" t="s">
        <v>127</v>
      </c>
      <c r="B115" t="s">
        <v>2</v>
      </c>
      <c r="C115">
        <v>0</v>
      </c>
      <c r="D115">
        <v>1.5</v>
      </c>
      <c r="E115">
        <v>0.8</v>
      </c>
      <c r="F115">
        <v>0.6</v>
      </c>
    </row>
    <row r="116" spans="1:6" x14ac:dyDescent="0.2">
      <c r="A116" t="s">
        <v>128</v>
      </c>
      <c r="B116" t="s">
        <v>2</v>
      </c>
      <c r="C116">
        <v>0.5</v>
      </c>
      <c r="D116">
        <v>1.7</v>
      </c>
      <c r="E116">
        <v>1</v>
      </c>
      <c r="F116">
        <v>0.2</v>
      </c>
    </row>
    <row r="117" spans="1:6" x14ac:dyDescent="0.2">
      <c r="A117" t="s">
        <v>129</v>
      </c>
      <c r="B117" t="s">
        <v>19</v>
      </c>
      <c r="C117">
        <v>80</v>
      </c>
      <c r="D117">
        <v>30</v>
      </c>
      <c r="E117">
        <v>40</v>
      </c>
      <c r="F117">
        <v>40</v>
      </c>
    </row>
    <row r="118" spans="1:6" x14ac:dyDescent="0.2">
      <c r="A118" t="s">
        <v>130</v>
      </c>
      <c r="B118" t="s">
        <v>3</v>
      </c>
      <c r="C118">
        <v>0.5</v>
      </c>
      <c r="D118">
        <v>1.5</v>
      </c>
      <c r="E118">
        <v>2</v>
      </c>
      <c r="F118">
        <v>1</v>
      </c>
    </row>
    <row r="119" spans="1:6" x14ac:dyDescent="0.2">
      <c r="A119" t="s">
        <v>131</v>
      </c>
      <c r="B119" t="s">
        <v>3</v>
      </c>
      <c r="C119">
        <v>1</v>
      </c>
      <c r="D119">
        <v>1</v>
      </c>
      <c r="E119">
        <v>2</v>
      </c>
      <c r="F119">
        <v>1</v>
      </c>
    </row>
    <row r="120" spans="1:6" x14ac:dyDescent="0.2">
      <c r="A120" t="s">
        <v>132</v>
      </c>
      <c r="B120" t="s">
        <v>3</v>
      </c>
      <c r="C120">
        <v>1.5</v>
      </c>
      <c r="D120">
        <v>0</v>
      </c>
      <c r="E120">
        <v>1.7</v>
      </c>
      <c r="F120">
        <v>1.5</v>
      </c>
    </row>
    <row r="121" spans="1:6" x14ac:dyDescent="0.2">
      <c r="A121" t="s">
        <v>133</v>
      </c>
      <c r="B121" t="s">
        <v>3</v>
      </c>
      <c r="C121">
        <v>0.3</v>
      </c>
      <c r="D121">
        <v>1</v>
      </c>
      <c r="E121">
        <v>1.8</v>
      </c>
      <c r="F121">
        <v>1.7</v>
      </c>
    </row>
    <row r="122" spans="1:6" x14ac:dyDescent="0.2">
      <c r="A122" t="s">
        <v>134</v>
      </c>
      <c r="B122" t="s">
        <v>19</v>
      </c>
      <c r="C122">
        <v>20</v>
      </c>
      <c r="D122">
        <v>50</v>
      </c>
      <c r="E122">
        <v>0</v>
      </c>
      <c r="F122">
        <v>40</v>
      </c>
    </row>
    <row r="123" spans="1:6" x14ac:dyDescent="0.2">
      <c r="A123" t="s">
        <v>135</v>
      </c>
      <c r="B123" t="s">
        <v>1</v>
      </c>
      <c r="C123">
        <v>0</v>
      </c>
      <c r="D123">
        <v>0.5</v>
      </c>
      <c r="E123">
        <v>0.5</v>
      </c>
      <c r="F123">
        <v>0.1</v>
      </c>
    </row>
    <row r="124" spans="1:6" x14ac:dyDescent="0.2">
      <c r="A124" t="s">
        <v>136</v>
      </c>
      <c r="B124" t="s">
        <v>1</v>
      </c>
      <c r="C124">
        <v>0</v>
      </c>
      <c r="D124">
        <v>1</v>
      </c>
      <c r="E124">
        <v>0.3</v>
      </c>
      <c r="F124">
        <v>0.5</v>
      </c>
    </row>
    <row r="125" spans="1:6" x14ac:dyDescent="0.2">
      <c r="A125" t="s">
        <v>137</v>
      </c>
      <c r="B125" t="s">
        <v>1</v>
      </c>
      <c r="C125">
        <v>0</v>
      </c>
      <c r="D125">
        <v>1.5</v>
      </c>
      <c r="E125">
        <v>0.5</v>
      </c>
      <c r="F125">
        <v>0.1</v>
      </c>
    </row>
    <row r="126" spans="1:6" x14ac:dyDescent="0.2">
      <c r="A126" t="s">
        <v>138</v>
      </c>
      <c r="B126" t="s">
        <v>1</v>
      </c>
      <c r="C126">
        <v>0</v>
      </c>
      <c r="D126">
        <v>1.5</v>
      </c>
      <c r="E126">
        <v>0</v>
      </c>
      <c r="F126">
        <v>1</v>
      </c>
    </row>
    <row r="127" spans="1:6" x14ac:dyDescent="0.2">
      <c r="A127" t="s">
        <v>139</v>
      </c>
      <c r="B127" t="s">
        <v>19</v>
      </c>
      <c r="C127">
        <v>80</v>
      </c>
      <c r="D127">
        <v>40</v>
      </c>
      <c r="E127">
        <v>90</v>
      </c>
      <c r="F127">
        <v>70</v>
      </c>
    </row>
    <row r="128" spans="1:6" x14ac:dyDescent="0.2">
      <c r="A128" t="s">
        <v>140</v>
      </c>
      <c r="B128" t="s">
        <v>2</v>
      </c>
      <c r="C128">
        <v>0</v>
      </c>
      <c r="D128">
        <v>0</v>
      </c>
      <c r="E128">
        <v>0</v>
      </c>
      <c r="F128">
        <v>1.5</v>
      </c>
    </row>
    <row r="129" spans="1:6" x14ac:dyDescent="0.2">
      <c r="A129" t="s">
        <v>141</v>
      </c>
      <c r="B129" t="s">
        <v>2</v>
      </c>
      <c r="C129">
        <v>0</v>
      </c>
      <c r="D129">
        <v>0</v>
      </c>
      <c r="E129">
        <v>0</v>
      </c>
      <c r="F129">
        <v>0</v>
      </c>
    </row>
    <row r="130" spans="1:6" x14ac:dyDescent="0.2">
      <c r="A130" t="s">
        <v>142</v>
      </c>
      <c r="B130" t="s">
        <v>2</v>
      </c>
      <c r="C130">
        <v>0</v>
      </c>
      <c r="D130">
        <v>0</v>
      </c>
      <c r="E130">
        <v>0</v>
      </c>
      <c r="F130">
        <v>0</v>
      </c>
    </row>
    <row r="131" spans="1:6" x14ac:dyDescent="0.2">
      <c r="A131" t="s">
        <v>143</v>
      </c>
      <c r="B131" t="s">
        <v>2</v>
      </c>
      <c r="C131">
        <v>0</v>
      </c>
      <c r="D131">
        <v>0</v>
      </c>
      <c r="E131">
        <v>0</v>
      </c>
      <c r="F131">
        <v>0.5</v>
      </c>
    </row>
    <row r="132" spans="1:6" x14ac:dyDescent="0.2">
      <c r="A132" t="s">
        <v>144</v>
      </c>
      <c r="B132" t="s">
        <v>19</v>
      </c>
      <c r="C132">
        <v>90</v>
      </c>
      <c r="D132">
        <v>100</v>
      </c>
      <c r="E132">
        <v>100</v>
      </c>
      <c r="F132">
        <v>70</v>
      </c>
    </row>
    <row r="133" spans="1:6" x14ac:dyDescent="0.2">
      <c r="A133" t="s">
        <v>145</v>
      </c>
      <c r="B133" t="s">
        <v>3</v>
      </c>
      <c r="C133">
        <v>0</v>
      </c>
      <c r="D133">
        <v>0</v>
      </c>
      <c r="E133">
        <v>1</v>
      </c>
      <c r="F133">
        <v>0</v>
      </c>
    </row>
    <row r="134" spans="1:6" x14ac:dyDescent="0.2">
      <c r="A134" t="s">
        <v>146</v>
      </c>
      <c r="B134" t="s">
        <v>3</v>
      </c>
      <c r="C134">
        <v>0</v>
      </c>
      <c r="D134">
        <v>1</v>
      </c>
      <c r="E134">
        <v>1.1000000000000001</v>
      </c>
      <c r="F134">
        <v>0.3</v>
      </c>
    </row>
    <row r="135" spans="1:6" x14ac:dyDescent="0.2">
      <c r="A135" t="s">
        <v>147</v>
      </c>
      <c r="B135" t="s">
        <v>3</v>
      </c>
      <c r="C135">
        <v>0</v>
      </c>
      <c r="D135">
        <v>0</v>
      </c>
      <c r="E135">
        <v>0.5</v>
      </c>
      <c r="F135">
        <v>0</v>
      </c>
    </row>
    <row r="136" spans="1:6" x14ac:dyDescent="0.2">
      <c r="A136" t="s">
        <v>148</v>
      </c>
      <c r="B136" t="s">
        <v>3</v>
      </c>
      <c r="C136">
        <v>0</v>
      </c>
      <c r="D136">
        <v>0.5</v>
      </c>
      <c r="E136">
        <v>0</v>
      </c>
      <c r="F136">
        <v>1</v>
      </c>
    </row>
    <row r="137" spans="1:6" x14ac:dyDescent="0.2">
      <c r="A137" t="s">
        <v>149</v>
      </c>
      <c r="B137" t="s">
        <v>19</v>
      </c>
      <c r="C137">
        <v>90</v>
      </c>
      <c r="D137">
        <v>95</v>
      </c>
      <c r="E137">
        <v>70</v>
      </c>
      <c r="F137">
        <v>70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Y35" sqref="Y35"/>
    </sheetView>
  </sheetViews>
  <sheetFormatPr defaultRowHeight="12.75" x14ac:dyDescent="0.2"/>
  <cols>
    <col min="1" max="1" width="15.42578125" customWidth="1"/>
    <col min="5" max="5" width="14.28515625" style="3" customWidth="1"/>
    <col min="9" max="9" width="9.140625" style="3"/>
    <col min="13" max="13" width="9.140625" style="3"/>
    <col min="17" max="17" width="9.140625" style="3"/>
  </cols>
  <sheetData>
    <row r="1" spans="1:17" x14ac:dyDescent="0.2">
      <c r="B1" t="s">
        <v>150</v>
      </c>
      <c r="C1" t="s">
        <v>151</v>
      </c>
      <c r="D1" t="s">
        <v>152</v>
      </c>
      <c r="E1" s="3" t="s">
        <v>166</v>
      </c>
      <c r="F1" t="s">
        <v>153</v>
      </c>
      <c r="G1" t="s">
        <v>154</v>
      </c>
      <c r="H1" t="s">
        <v>155</v>
      </c>
      <c r="I1" s="3" t="s">
        <v>167</v>
      </c>
      <c r="J1" t="s">
        <v>156</v>
      </c>
      <c r="K1" t="s">
        <v>157</v>
      </c>
      <c r="L1" t="s">
        <v>158</v>
      </c>
      <c r="M1" s="3" t="s">
        <v>168</v>
      </c>
      <c r="N1" t="s">
        <v>159</v>
      </c>
      <c r="O1" t="s">
        <v>160</v>
      </c>
      <c r="P1" t="s">
        <v>161</v>
      </c>
      <c r="Q1" s="3" t="s">
        <v>169</v>
      </c>
    </row>
    <row r="2" spans="1:17" x14ac:dyDescent="0.2">
      <c r="A2" t="s">
        <v>5</v>
      </c>
      <c r="B2">
        <v>3.15</v>
      </c>
      <c r="C2">
        <v>2.2999999999999998</v>
      </c>
      <c r="D2">
        <v>2.5</v>
      </c>
      <c r="E2" s="4">
        <f>AVERAGE(B2:D2)</f>
        <v>2.65</v>
      </c>
      <c r="F2">
        <v>4.25</v>
      </c>
      <c r="G2">
        <v>3.5249999999999999</v>
      </c>
      <c r="H2">
        <v>3.8</v>
      </c>
      <c r="I2" s="4">
        <f>AVERAGE(F2:H2)</f>
        <v>3.8583333333333329</v>
      </c>
      <c r="J2">
        <v>4.125</v>
      </c>
      <c r="K2">
        <v>3.1</v>
      </c>
      <c r="L2">
        <v>3.625</v>
      </c>
      <c r="M2" s="4">
        <f>AVERAGE(J2:L2)</f>
        <v>3.6166666666666667</v>
      </c>
      <c r="N2">
        <v>4.25</v>
      </c>
      <c r="O2">
        <v>3.2250000000000001</v>
      </c>
      <c r="P2">
        <v>3.4750000000000001</v>
      </c>
      <c r="Q2" s="4">
        <f>AVERAGE(N2:P2)</f>
        <v>3.65</v>
      </c>
    </row>
    <row r="3" spans="1:17" x14ac:dyDescent="0.2">
      <c r="A3" t="s">
        <v>6</v>
      </c>
      <c r="B3">
        <v>3.125</v>
      </c>
      <c r="C3">
        <v>2.8</v>
      </c>
      <c r="D3">
        <v>2</v>
      </c>
      <c r="E3" s="4">
        <f t="shared" ref="E3:E10" si="0">AVERAGE(B3:D3)</f>
        <v>2.6416666666666666</v>
      </c>
      <c r="F3">
        <v>3.2250000000000001</v>
      </c>
      <c r="G3">
        <v>3.2250000000000001</v>
      </c>
      <c r="H3">
        <v>3.65</v>
      </c>
      <c r="I3" s="4">
        <f t="shared" ref="I3:I10" si="1">AVERAGE(F3:H3)</f>
        <v>3.3666666666666667</v>
      </c>
      <c r="J3">
        <v>3.2</v>
      </c>
      <c r="K3">
        <v>3.8</v>
      </c>
      <c r="L3">
        <v>4.05</v>
      </c>
      <c r="M3" s="4">
        <f t="shared" ref="M3:M10" si="2">AVERAGE(J3:L3)</f>
        <v>3.6833333333333336</v>
      </c>
      <c r="N3">
        <v>3.45</v>
      </c>
      <c r="O3">
        <v>3.7749999999999999</v>
      </c>
      <c r="P3">
        <v>4.05</v>
      </c>
      <c r="Q3" s="4">
        <f t="shared" ref="Q3:Q10" si="3">AVERAGE(N3:P3)</f>
        <v>3.7583333333333329</v>
      </c>
    </row>
    <row r="4" spans="1:17" x14ac:dyDescent="0.2">
      <c r="A4" t="s">
        <v>7</v>
      </c>
      <c r="B4">
        <v>2.9750000000000001</v>
      </c>
      <c r="C4">
        <v>2.25</v>
      </c>
      <c r="D4">
        <v>2.0499999999999998</v>
      </c>
      <c r="E4" s="4">
        <f t="shared" si="0"/>
        <v>2.4249999999999998</v>
      </c>
      <c r="F4">
        <v>3.2749999999999999</v>
      </c>
      <c r="G4">
        <v>3.125</v>
      </c>
      <c r="H4">
        <v>3.1</v>
      </c>
      <c r="I4" s="4">
        <f t="shared" si="1"/>
        <v>3.1666666666666665</v>
      </c>
      <c r="J4">
        <v>3.25</v>
      </c>
      <c r="K4">
        <v>2.6</v>
      </c>
      <c r="L4">
        <v>3.75</v>
      </c>
      <c r="M4" s="4">
        <f t="shared" si="2"/>
        <v>3.1999999999999997</v>
      </c>
      <c r="N4">
        <v>3.45</v>
      </c>
      <c r="O4">
        <v>3.4</v>
      </c>
      <c r="P4">
        <v>3.4750000000000001</v>
      </c>
      <c r="Q4" s="4">
        <f t="shared" si="3"/>
        <v>3.4416666666666664</v>
      </c>
    </row>
    <row r="5" spans="1:17" x14ac:dyDescent="0.2">
      <c r="A5" t="s">
        <v>8</v>
      </c>
      <c r="B5">
        <v>0.97499999999999998</v>
      </c>
      <c r="C5">
        <v>1.7250000000000001</v>
      </c>
      <c r="D5">
        <v>1.0249999999999999</v>
      </c>
      <c r="E5" s="4">
        <f t="shared" si="0"/>
        <v>1.2416666666666667</v>
      </c>
      <c r="F5">
        <v>2.7250000000000001</v>
      </c>
      <c r="G5">
        <v>2.15</v>
      </c>
      <c r="H5">
        <v>2.75</v>
      </c>
      <c r="I5" s="4">
        <f t="shared" si="1"/>
        <v>2.5416666666666665</v>
      </c>
      <c r="J5">
        <v>2.4249999999999998</v>
      </c>
      <c r="K5">
        <v>3.5750000000000002</v>
      </c>
      <c r="L5">
        <v>2.2999999999999998</v>
      </c>
      <c r="M5" s="4">
        <f t="shared" si="2"/>
        <v>2.7666666666666671</v>
      </c>
      <c r="N5">
        <v>3</v>
      </c>
      <c r="O5">
        <v>2.35</v>
      </c>
      <c r="P5">
        <v>2.625</v>
      </c>
      <c r="Q5" s="4">
        <f t="shared" si="3"/>
        <v>2.6583333333333332</v>
      </c>
    </row>
    <row r="6" spans="1:17" ht="12" customHeight="1" x14ac:dyDescent="0.2">
      <c r="A6" t="s">
        <v>9</v>
      </c>
      <c r="B6">
        <v>1.425</v>
      </c>
      <c r="C6">
        <v>1.55</v>
      </c>
      <c r="D6">
        <v>1.1000000000000001</v>
      </c>
      <c r="E6" s="4">
        <f t="shared" si="0"/>
        <v>1.3583333333333334</v>
      </c>
      <c r="F6">
        <v>2.75</v>
      </c>
      <c r="G6">
        <v>2.875</v>
      </c>
      <c r="H6">
        <v>1.625</v>
      </c>
      <c r="I6" s="4">
        <f t="shared" si="1"/>
        <v>2.4166666666666665</v>
      </c>
      <c r="J6">
        <v>2</v>
      </c>
      <c r="K6">
        <v>2</v>
      </c>
      <c r="L6">
        <v>3.2250000000000001</v>
      </c>
      <c r="M6" s="4">
        <f t="shared" si="2"/>
        <v>2.4083333333333332</v>
      </c>
      <c r="N6">
        <v>1.3</v>
      </c>
      <c r="O6">
        <v>1.3</v>
      </c>
      <c r="P6">
        <v>1.925</v>
      </c>
      <c r="Q6" s="4">
        <f t="shared" si="3"/>
        <v>1.5083333333333335</v>
      </c>
    </row>
    <row r="7" spans="1:17" x14ac:dyDescent="0.2">
      <c r="A7" t="s">
        <v>10</v>
      </c>
      <c r="B7">
        <v>0.32500000000000001</v>
      </c>
      <c r="C7">
        <v>0.8</v>
      </c>
      <c r="D7">
        <v>1.6</v>
      </c>
      <c r="E7" s="4">
        <f t="shared" si="0"/>
        <v>0.90833333333333333</v>
      </c>
      <c r="F7">
        <v>1.4750000000000001</v>
      </c>
      <c r="G7">
        <v>1.2250000000000001</v>
      </c>
      <c r="H7">
        <v>1.675</v>
      </c>
      <c r="I7" s="4">
        <f t="shared" si="1"/>
        <v>1.4583333333333333</v>
      </c>
      <c r="J7">
        <v>2.5499999999999998</v>
      </c>
      <c r="K7">
        <v>1.2250000000000001</v>
      </c>
      <c r="L7">
        <v>1.675</v>
      </c>
      <c r="M7" s="4">
        <f t="shared" si="2"/>
        <v>1.8166666666666667</v>
      </c>
      <c r="N7">
        <v>1.7749999999999999</v>
      </c>
      <c r="O7">
        <v>1.575</v>
      </c>
      <c r="P7">
        <v>1.35</v>
      </c>
      <c r="Q7" s="4">
        <f t="shared" si="3"/>
        <v>1.5666666666666664</v>
      </c>
    </row>
    <row r="8" spans="1:17" x14ac:dyDescent="0.2">
      <c r="A8" t="s">
        <v>11</v>
      </c>
      <c r="B8">
        <v>0.2</v>
      </c>
      <c r="C8">
        <v>0.72499999999999998</v>
      </c>
      <c r="D8">
        <v>0.92500000000000004</v>
      </c>
      <c r="E8" s="4">
        <f t="shared" si="0"/>
        <v>0.6166666666666667</v>
      </c>
      <c r="F8">
        <v>1.925</v>
      </c>
      <c r="G8">
        <v>1.35</v>
      </c>
      <c r="H8">
        <v>1.3</v>
      </c>
      <c r="I8" s="4">
        <f t="shared" si="1"/>
        <v>1.5250000000000001</v>
      </c>
      <c r="J8">
        <v>1.7250000000000001</v>
      </c>
      <c r="K8">
        <v>1.1499999999999999</v>
      </c>
      <c r="L8">
        <v>2.0750000000000002</v>
      </c>
      <c r="M8" s="4">
        <f t="shared" si="2"/>
        <v>1.6500000000000001</v>
      </c>
      <c r="N8">
        <v>1.75</v>
      </c>
      <c r="O8">
        <v>1.325</v>
      </c>
      <c r="P8">
        <v>1.2250000000000001</v>
      </c>
      <c r="Q8" s="4">
        <f t="shared" si="3"/>
        <v>1.4333333333333336</v>
      </c>
    </row>
    <row r="9" spans="1:17" x14ac:dyDescent="0.2">
      <c r="A9" t="s">
        <v>12</v>
      </c>
      <c r="B9">
        <v>0.17499999999999999</v>
      </c>
      <c r="C9">
        <v>0.2</v>
      </c>
      <c r="D9">
        <v>0.82499999999999996</v>
      </c>
      <c r="E9" s="4">
        <f t="shared" si="0"/>
        <v>0.39999999999999997</v>
      </c>
      <c r="F9">
        <v>1.7749999999999999</v>
      </c>
      <c r="G9">
        <v>1.75</v>
      </c>
      <c r="H9">
        <v>0.875</v>
      </c>
      <c r="I9" s="4">
        <f t="shared" si="1"/>
        <v>1.4666666666666668</v>
      </c>
      <c r="J9">
        <v>1.75</v>
      </c>
      <c r="K9">
        <v>0.55000000000000004</v>
      </c>
      <c r="L9">
        <v>1.875</v>
      </c>
      <c r="M9" s="4">
        <f t="shared" si="2"/>
        <v>1.3916666666666666</v>
      </c>
      <c r="N9">
        <v>1.075</v>
      </c>
      <c r="O9">
        <v>0.875</v>
      </c>
      <c r="P9">
        <v>1.55</v>
      </c>
      <c r="Q9" s="4">
        <f t="shared" si="3"/>
        <v>1.1666666666666667</v>
      </c>
    </row>
    <row r="10" spans="1:17" x14ac:dyDescent="0.2">
      <c r="A10" t="s">
        <v>13</v>
      </c>
      <c r="B10">
        <v>0</v>
      </c>
      <c r="C10">
        <v>0</v>
      </c>
      <c r="D10">
        <v>0</v>
      </c>
      <c r="E10" s="4">
        <f t="shared" si="0"/>
        <v>0</v>
      </c>
      <c r="F10">
        <v>0.875</v>
      </c>
      <c r="G10">
        <v>0</v>
      </c>
      <c r="H10">
        <v>0.375</v>
      </c>
      <c r="I10" s="4">
        <f t="shared" si="1"/>
        <v>0.41666666666666669</v>
      </c>
      <c r="J10">
        <v>0.32500000000000001</v>
      </c>
      <c r="K10">
        <v>0</v>
      </c>
      <c r="L10">
        <v>0.65</v>
      </c>
      <c r="M10" s="4">
        <f t="shared" si="2"/>
        <v>0.32500000000000001</v>
      </c>
      <c r="N10">
        <v>0.125</v>
      </c>
      <c r="O10">
        <v>1.5</v>
      </c>
      <c r="P10">
        <v>0.32500000000000001</v>
      </c>
      <c r="Q10" s="4">
        <f t="shared" si="3"/>
        <v>0.65</v>
      </c>
    </row>
    <row r="13" spans="1:17" ht="13.5" customHeight="1" x14ac:dyDescent="0.2"/>
    <row r="14" spans="1:17" x14ac:dyDescent="0.2">
      <c r="B14" t="s">
        <v>150</v>
      </c>
      <c r="C14" t="s">
        <v>151</v>
      </c>
      <c r="D14" t="s">
        <v>152</v>
      </c>
      <c r="E14" s="3" t="s">
        <v>166</v>
      </c>
      <c r="F14" t="s">
        <v>153</v>
      </c>
      <c r="G14" t="s">
        <v>154</v>
      </c>
      <c r="H14" t="s">
        <v>155</v>
      </c>
      <c r="J14" t="s">
        <v>156</v>
      </c>
      <c r="K14" t="s">
        <v>157</v>
      </c>
      <c r="L14" t="s">
        <v>158</v>
      </c>
      <c r="N14" t="s">
        <v>159</v>
      </c>
      <c r="O14" t="s">
        <v>160</v>
      </c>
      <c r="P14" t="s">
        <v>161</v>
      </c>
    </row>
    <row r="15" spans="1:17" x14ac:dyDescent="0.2">
      <c r="A15">
        <v>165</v>
      </c>
      <c r="B15" s="2">
        <f>(B2-B2)/B2</f>
        <v>0</v>
      </c>
      <c r="C15" s="2">
        <f t="shared" ref="C15:Q15" si="4">(C2-C2)/C2</f>
        <v>0</v>
      </c>
      <c r="D15" s="2">
        <f t="shared" si="4"/>
        <v>0</v>
      </c>
      <c r="E15" s="5">
        <f t="shared" ref="E15" si="5">(E2-E2)/E2</f>
        <v>0</v>
      </c>
      <c r="F15" s="2">
        <f t="shared" si="4"/>
        <v>0</v>
      </c>
      <c r="G15" s="2">
        <f t="shared" si="4"/>
        <v>0</v>
      </c>
      <c r="H15" s="2">
        <f t="shared" si="4"/>
        <v>0</v>
      </c>
      <c r="I15" s="5">
        <f t="shared" si="4"/>
        <v>0</v>
      </c>
      <c r="J15" s="2">
        <f t="shared" si="4"/>
        <v>0</v>
      </c>
      <c r="K15" s="2">
        <f t="shared" si="4"/>
        <v>0</v>
      </c>
      <c r="L15" s="2">
        <f t="shared" si="4"/>
        <v>0</v>
      </c>
      <c r="M15" s="5">
        <f t="shared" si="4"/>
        <v>0</v>
      </c>
      <c r="N15" s="2">
        <f t="shared" si="4"/>
        <v>0</v>
      </c>
      <c r="O15" s="2">
        <f t="shared" si="4"/>
        <v>0</v>
      </c>
      <c r="P15" s="2">
        <f t="shared" si="4"/>
        <v>0</v>
      </c>
      <c r="Q15" s="5">
        <f t="shared" si="4"/>
        <v>0</v>
      </c>
    </row>
    <row r="16" spans="1:17" x14ac:dyDescent="0.2">
      <c r="A16">
        <v>345</v>
      </c>
      <c r="B16" s="2">
        <f>(B2-B3)/B2</f>
        <v>7.9365079365079083E-3</v>
      </c>
      <c r="C16" s="2">
        <f t="shared" ref="C16:Q16" si="6">(C2-C3)/C2</f>
        <v>-0.21739130434782611</v>
      </c>
      <c r="D16" s="2">
        <f t="shared" si="6"/>
        <v>0.2</v>
      </c>
      <c r="E16" s="5">
        <f t="shared" ref="E16" si="7">(E2-E3)/E2</f>
        <v>3.1446540880503034E-3</v>
      </c>
      <c r="F16" s="2">
        <f t="shared" si="6"/>
        <v>0.24117647058823527</v>
      </c>
      <c r="G16" s="2">
        <f t="shared" si="6"/>
        <v>8.5106382978723361E-2</v>
      </c>
      <c r="H16" s="2">
        <f t="shared" si="6"/>
        <v>3.9473684210526293E-2</v>
      </c>
      <c r="I16" s="5">
        <f t="shared" si="6"/>
        <v>0.12742980561555067</v>
      </c>
      <c r="J16" s="2">
        <f t="shared" si="6"/>
        <v>0.22424242424242419</v>
      </c>
      <c r="K16" s="2">
        <f t="shared" si="6"/>
        <v>-0.22580645161290314</v>
      </c>
      <c r="L16" s="2">
        <f t="shared" si="6"/>
        <v>-0.11724137931034478</v>
      </c>
      <c r="M16" s="5">
        <f t="shared" si="6"/>
        <v>-1.843317972350236E-2</v>
      </c>
      <c r="N16" s="2">
        <f t="shared" si="6"/>
        <v>0.18823529411764703</v>
      </c>
      <c r="O16" s="2">
        <f t="shared" si="6"/>
        <v>-0.17054263565891467</v>
      </c>
      <c r="P16" s="2">
        <f t="shared" si="6"/>
        <v>-0.16546762589928049</v>
      </c>
      <c r="Q16" s="5">
        <f t="shared" si="6"/>
        <v>-2.9680365296803547E-2</v>
      </c>
    </row>
    <row r="17" spans="1:17" x14ac:dyDescent="0.2">
      <c r="A17">
        <v>560</v>
      </c>
      <c r="B17" s="2">
        <f>(B2-B4)/B2</f>
        <v>5.5555555555555504E-2</v>
      </c>
      <c r="C17" s="2">
        <f t="shared" ref="C17:Q17" si="8">(C2-C4)/C2</f>
        <v>2.1739130434782532E-2</v>
      </c>
      <c r="D17" s="2">
        <f t="shared" si="8"/>
        <v>0.18000000000000008</v>
      </c>
      <c r="E17" s="5">
        <f t="shared" ref="E17" si="9">(E2-E4)/E2</f>
        <v>8.4905660377358527E-2</v>
      </c>
      <c r="F17" s="2">
        <f t="shared" si="8"/>
        <v>0.22941176470588237</v>
      </c>
      <c r="G17" s="2">
        <f t="shared" si="8"/>
        <v>0.11347517730496452</v>
      </c>
      <c r="H17" s="2">
        <f t="shared" si="8"/>
        <v>0.18421052631578941</v>
      </c>
      <c r="I17" s="5">
        <f t="shared" si="8"/>
        <v>0.17926565874730016</v>
      </c>
      <c r="J17" s="2">
        <f t="shared" si="8"/>
        <v>0.21212121212121213</v>
      </c>
      <c r="K17" s="2">
        <f t="shared" si="8"/>
        <v>0.16129032258064516</v>
      </c>
      <c r="L17" s="2">
        <f t="shared" si="8"/>
        <v>-3.4482758620689655E-2</v>
      </c>
      <c r="M17" s="5">
        <f t="shared" si="8"/>
        <v>0.11520737327188948</v>
      </c>
      <c r="N17" s="2">
        <f t="shared" si="8"/>
        <v>0.18823529411764703</v>
      </c>
      <c r="O17" s="2">
        <f t="shared" si="8"/>
        <v>-5.4263565891472812E-2</v>
      </c>
      <c r="P17" s="2">
        <f t="shared" si="8"/>
        <v>0</v>
      </c>
      <c r="Q17" s="5">
        <f t="shared" si="8"/>
        <v>5.7077625570776301E-2</v>
      </c>
    </row>
    <row r="18" spans="1:17" x14ac:dyDescent="0.2">
      <c r="A18">
        <v>1300</v>
      </c>
      <c r="B18" s="2">
        <f>(B2-B5)/B2</f>
        <v>0.69047619047619047</v>
      </c>
      <c r="C18" s="2">
        <f t="shared" ref="C18:Q18" si="10">(C2-C5)/C2</f>
        <v>0.24999999999999992</v>
      </c>
      <c r="D18" s="2">
        <f t="shared" si="10"/>
        <v>0.59000000000000008</v>
      </c>
      <c r="E18" s="5">
        <f t="shared" ref="E18" si="11">(E2-E5)/E2</f>
        <v>0.53144654088050314</v>
      </c>
      <c r="F18" s="2">
        <f t="shared" si="10"/>
        <v>0.35882352941176471</v>
      </c>
      <c r="G18" s="2">
        <f t="shared" si="10"/>
        <v>0.39007092198581561</v>
      </c>
      <c r="H18" s="2">
        <f t="shared" si="10"/>
        <v>0.27631578947368418</v>
      </c>
      <c r="I18" s="5">
        <f t="shared" si="10"/>
        <v>0.34125269978401723</v>
      </c>
      <c r="J18" s="2">
        <f t="shared" si="10"/>
        <v>0.41212121212121217</v>
      </c>
      <c r="K18" s="2">
        <f t="shared" si="10"/>
        <v>-0.15322580645161293</v>
      </c>
      <c r="L18" s="2">
        <f t="shared" si="10"/>
        <v>0.36551724137931041</v>
      </c>
      <c r="M18" s="5">
        <f t="shared" si="10"/>
        <v>0.23502304147465428</v>
      </c>
      <c r="N18" s="2">
        <f t="shared" si="10"/>
        <v>0.29411764705882354</v>
      </c>
      <c r="O18" s="2">
        <f t="shared" si="10"/>
        <v>0.27131782945736432</v>
      </c>
      <c r="P18" s="2">
        <f t="shared" si="10"/>
        <v>0.2446043165467626</v>
      </c>
      <c r="Q18" s="5">
        <f t="shared" si="10"/>
        <v>0.27168949771689499</v>
      </c>
    </row>
    <row r="19" spans="1:17" ht="12" customHeight="1" x14ac:dyDescent="0.2">
      <c r="A19">
        <v>1440</v>
      </c>
      <c r="B19" s="2">
        <f>(B2-B6)/B2</f>
        <v>0.54761904761904756</v>
      </c>
      <c r="C19" s="2">
        <f t="shared" ref="C19:Q19" si="12">(C2-C6)/C2</f>
        <v>0.32608695652173908</v>
      </c>
      <c r="D19" s="2">
        <f t="shared" si="12"/>
        <v>0.55999999999999994</v>
      </c>
      <c r="E19" s="5">
        <f t="shared" ref="E19" si="13">(E2-E6)/E2</f>
        <v>0.48742138364779869</v>
      </c>
      <c r="F19" s="2">
        <f t="shared" si="12"/>
        <v>0.35294117647058826</v>
      </c>
      <c r="G19" s="2">
        <f t="shared" si="12"/>
        <v>0.18439716312056736</v>
      </c>
      <c r="H19" s="2">
        <f t="shared" si="12"/>
        <v>0.57236842105263153</v>
      </c>
      <c r="I19" s="5">
        <f t="shared" si="12"/>
        <v>0.37365010799136067</v>
      </c>
      <c r="J19" s="2">
        <f t="shared" si="12"/>
        <v>0.51515151515151514</v>
      </c>
      <c r="K19" s="2">
        <f t="shared" si="12"/>
        <v>0.35483870967741937</v>
      </c>
      <c r="L19" s="2">
        <f t="shared" si="12"/>
        <v>0.11034482758620687</v>
      </c>
      <c r="M19" s="5">
        <f t="shared" si="12"/>
        <v>0.33410138248847931</v>
      </c>
      <c r="N19" s="2">
        <f t="shared" si="12"/>
        <v>0.69411764705882362</v>
      </c>
      <c r="O19" s="2">
        <f t="shared" si="12"/>
        <v>0.5968992248062015</v>
      </c>
      <c r="P19" s="2">
        <f t="shared" si="12"/>
        <v>0.4460431654676259</v>
      </c>
      <c r="Q19" s="5">
        <f t="shared" si="12"/>
        <v>0.58675799086757996</v>
      </c>
    </row>
    <row r="20" spans="1:17" x14ac:dyDescent="0.2">
      <c r="A20">
        <v>1560</v>
      </c>
      <c r="B20" s="2">
        <f>(B2-B7)/B2</f>
        <v>0.89682539682539675</v>
      </c>
      <c r="C20" s="2">
        <f t="shared" ref="C20:Q20" si="14">(C2-C7)/C2</f>
        <v>0.65217391304347816</v>
      </c>
      <c r="D20" s="2">
        <f t="shared" si="14"/>
        <v>0.36</v>
      </c>
      <c r="E20" s="5">
        <f t="shared" ref="E20" si="15">(E2-E7)/E2</f>
        <v>0.6572327044025158</v>
      </c>
      <c r="F20" s="2">
        <f t="shared" si="14"/>
        <v>0.65294117647058825</v>
      </c>
      <c r="G20" s="2">
        <f t="shared" si="14"/>
        <v>0.65248226950354604</v>
      </c>
      <c r="H20" s="2">
        <f t="shared" si="14"/>
        <v>0.55921052631578949</v>
      </c>
      <c r="I20" s="5">
        <f t="shared" si="14"/>
        <v>0.62203023758099341</v>
      </c>
      <c r="J20" s="2">
        <f t="shared" si="14"/>
        <v>0.38181818181818183</v>
      </c>
      <c r="K20" s="2">
        <f t="shared" si="14"/>
        <v>0.60483870967741937</v>
      </c>
      <c r="L20" s="2">
        <f t="shared" si="14"/>
        <v>0.53793103448275859</v>
      </c>
      <c r="M20" s="5">
        <f t="shared" si="14"/>
        <v>0.49769585253456222</v>
      </c>
      <c r="N20" s="2">
        <f t="shared" si="14"/>
        <v>0.58235294117647063</v>
      </c>
      <c r="O20" s="2">
        <f t="shared" si="14"/>
        <v>0.51162790697674421</v>
      </c>
      <c r="P20" s="2">
        <f t="shared" si="14"/>
        <v>0.61151079136690645</v>
      </c>
      <c r="Q20" s="5">
        <f t="shared" si="14"/>
        <v>0.57077625570776258</v>
      </c>
    </row>
    <row r="21" spans="1:17" x14ac:dyDescent="0.2">
      <c r="A21">
        <v>1755</v>
      </c>
      <c r="B21" s="2">
        <f>(B2-B8)/B2</f>
        <v>0.9365079365079364</v>
      </c>
      <c r="C21" s="2">
        <f t="shared" ref="C21:Q21" si="16">(C2-C8)/C2</f>
        <v>0.68478260869565211</v>
      </c>
      <c r="D21" s="2">
        <f t="shared" si="16"/>
        <v>0.63</v>
      </c>
      <c r="E21" s="5">
        <f t="shared" ref="E21" si="17">(E2-E8)/E2</f>
        <v>0.76729559748427667</v>
      </c>
      <c r="F21" s="2">
        <f t="shared" si="16"/>
        <v>0.54705882352941182</v>
      </c>
      <c r="G21" s="2">
        <f t="shared" si="16"/>
        <v>0.61702127659574468</v>
      </c>
      <c r="H21" s="2">
        <f t="shared" si="16"/>
        <v>0.65789473684210531</v>
      </c>
      <c r="I21" s="5">
        <f t="shared" si="16"/>
        <v>0.60475161987041037</v>
      </c>
      <c r="J21" s="2">
        <f t="shared" si="16"/>
        <v>0.58181818181818179</v>
      </c>
      <c r="K21" s="2">
        <f t="shared" si="16"/>
        <v>0.62903225806451613</v>
      </c>
      <c r="L21" s="2">
        <f t="shared" si="16"/>
        <v>0.42758620689655169</v>
      </c>
      <c r="M21" s="5">
        <f t="shared" si="16"/>
        <v>0.54377880184331795</v>
      </c>
      <c r="N21" s="2">
        <f t="shared" si="16"/>
        <v>0.58823529411764708</v>
      </c>
      <c r="O21" s="2">
        <f t="shared" si="16"/>
        <v>0.58914728682170547</v>
      </c>
      <c r="P21" s="2">
        <f t="shared" si="16"/>
        <v>0.64748201438848918</v>
      </c>
      <c r="Q21" s="5">
        <f t="shared" si="16"/>
        <v>0.60730593607305927</v>
      </c>
    </row>
    <row r="22" spans="1:17" x14ac:dyDescent="0.2">
      <c r="A22">
        <v>2050</v>
      </c>
      <c r="B22" s="2">
        <f>(B2-B9)/B2</f>
        <v>0.94444444444444453</v>
      </c>
      <c r="C22" s="2">
        <f t="shared" ref="C22:Q22" si="18">(C2-C9)/C2</f>
        <v>0.91304347826086951</v>
      </c>
      <c r="D22" s="2">
        <f t="shared" si="18"/>
        <v>0.67</v>
      </c>
      <c r="E22" s="5">
        <f t="shared" ref="E22" si="19">(E2-E9)/E2</f>
        <v>0.84905660377358494</v>
      </c>
      <c r="F22" s="2">
        <f t="shared" si="18"/>
        <v>0.58235294117647063</v>
      </c>
      <c r="G22" s="2">
        <f t="shared" si="18"/>
        <v>0.50354609929078009</v>
      </c>
      <c r="H22" s="2">
        <f t="shared" si="18"/>
        <v>0.76973684210526316</v>
      </c>
      <c r="I22" s="5">
        <f t="shared" si="18"/>
        <v>0.61987041036717061</v>
      </c>
      <c r="J22" s="2">
        <f t="shared" si="18"/>
        <v>0.5757575757575758</v>
      </c>
      <c r="K22" s="2">
        <f t="shared" si="18"/>
        <v>0.82258064516129026</v>
      </c>
      <c r="L22" s="2">
        <f t="shared" si="18"/>
        <v>0.48275862068965519</v>
      </c>
      <c r="M22" s="5">
        <f t="shared" si="18"/>
        <v>0.61520737327188946</v>
      </c>
      <c r="N22" s="2">
        <f t="shared" si="18"/>
        <v>0.74705882352941178</v>
      </c>
      <c r="O22" s="2">
        <f t="shared" si="18"/>
        <v>0.72868217054263562</v>
      </c>
      <c r="P22" s="2">
        <f t="shared" si="18"/>
        <v>0.5539568345323741</v>
      </c>
      <c r="Q22" s="5">
        <f t="shared" si="18"/>
        <v>0.68036529680365299</v>
      </c>
    </row>
    <row r="23" spans="1:17" x14ac:dyDescent="0.2">
      <c r="A23">
        <v>2790</v>
      </c>
      <c r="B23" s="2">
        <f>(B2-B10)/B2</f>
        <v>1</v>
      </c>
      <c r="C23" s="2">
        <f t="shared" ref="C23:Q23" si="20">(C2-C10)/C2</f>
        <v>1</v>
      </c>
      <c r="D23" s="2">
        <f t="shared" si="20"/>
        <v>1</v>
      </c>
      <c r="E23" s="5">
        <f t="shared" ref="E23" si="21">(E2-E10)/E2</f>
        <v>1</v>
      </c>
      <c r="F23" s="2">
        <f t="shared" si="20"/>
        <v>0.79411764705882348</v>
      </c>
      <c r="G23" s="2">
        <f t="shared" si="20"/>
        <v>1</v>
      </c>
      <c r="H23" s="2">
        <f t="shared" si="20"/>
        <v>0.90131578947368418</v>
      </c>
      <c r="I23" s="5">
        <f t="shared" si="20"/>
        <v>0.89200863930885532</v>
      </c>
      <c r="J23" s="2">
        <f t="shared" si="20"/>
        <v>0.92121212121212115</v>
      </c>
      <c r="K23" s="2">
        <f t="shared" si="20"/>
        <v>1</v>
      </c>
      <c r="L23" s="2">
        <f t="shared" si="20"/>
        <v>0.82068965517241377</v>
      </c>
      <c r="M23" s="5">
        <f t="shared" si="20"/>
        <v>0.91013824884792627</v>
      </c>
      <c r="N23" s="2">
        <f t="shared" si="20"/>
        <v>0.97058823529411764</v>
      </c>
      <c r="O23" s="2">
        <f t="shared" si="20"/>
        <v>0.53488372093023262</v>
      </c>
      <c r="P23" s="2">
        <f t="shared" si="20"/>
        <v>0.90647482014388481</v>
      </c>
      <c r="Q23" s="5">
        <f t="shared" si="20"/>
        <v>0.82191780821917815</v>
      </c>
    </row>
    <row r="25" spans="1:17" ht="13.5" customHeight="1" x14ac:dyDescent="0.2"/>
  </sheetData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"/>
  <sheetViews>
    <sheetView workbookViewId="0">
      <selection activeCell="P7" sqref="P7"/>
    </sheetView>
  </sheetViews>
  <sheetFormatPr defaultRowHeight="12.75" x14ac:dyDescent="0.2"/>
  <cols>
    <col min="1" max="1" width="19.42578125" customWidth="1"/>
    <col min="2" max="2" width="13.7109375" bestFit="1" customWidth="1"/>
    <col min="3" max="3" width="6.140625" bestFit="1" customWidth="1"/>
    <col min="4" max="6" width="4" bestFit="1" customWidth="1"/>
    <col min="8" max="8" width="19.85546875" customWidth="1"/>
    <col min="10" max="13" width="9.140625" style="2"/>
  </cols>
  <sheetData>
    <row r="1" spans="1:14" x14ac:dyDescent="0.2">
      <c r="A1" t="s">
        <v>14</v>
      </c>
      <c r="B1" t="s">
        <v>0</v>
      </c>
      <c r="C1" t="s">
        <v>4</v>
      </c>
      <c r="D1">
        <v>2</v>
      </c>
      <c r="E1">
        <v>3</v>
      </c>
      <c r="F1">
        <v>4</v>
      </c>
    </row>
    <row r="2" spans="1:14" x14ac:dyDescent="0.2">
      <c r="J2" s="2" t="s">
        <v>162</v>
      </c>
      <c r="K2" s="2" t="s">
        <v>163</v>
      </c>
      <c r="L2" s="2" t="s">
        <v>164</v>
      </c>
      <c r="M2" s="2" t="s">
        <v>165</v>
      </c>
      <c r="N2" s="2"/>
    </row>
    <row r="3" spans="1:14" x14ac:dyDescent="0.2">
      <c r="A3" t="s">
        <v>170</v>
      </c>
      <c r="B3" t="s">
        <v>1</v>
      </c>
      <c r="C3">
        <v>3.2</v>
      </c>
      <c r="D3">
        <v>4</v>
      </c>
      <c r="E3">
        <v>4</v>
      </c>
      <c r="F3">
        <v>4.5</v>
      </c>
      <c r="H3" t="str">
        <f>A3</f>
        <v>13.45-14.15</v>
      </c>
      <c r="I3" t="s">
        <v>1</v>
      </c>
      <c r="J3" s="2">
        <f>C3/C3</f>
        <v>1</v>
      </c>
      <c r="K3" s="2">
        <f t="shared" ref="K3:M3" si="0">D3/D3</f>
        <v>1</v>
      </c>
      <c r="L3" s="2">
        <f t="shared" si="0"/>
        <v>1</v>
      </c>
      <c r="M3" s="2">
        <f t="shared" si="0"/>
        <v>1</v>
      </c>
    </row>
    <row r="4" spans="1:14" x14ac:dyDescent="0.2">
      <c r="A4" t="s">
        <v>171</v>
      </c>
      <c r="B4" t="s">
        <v>1</v>
      </c>
      <c r="C4">
        <v>3</v>
      </c>
      <c r="D4">
        <v>4</v>
      </c>
      <c r="E4">
        <v>4</v>
      </c>
      <c r="F4">
        <v>4</v>
      </c>
      <c r="I4" t="s">
        <v>1</v>
      </c>
      <c r="J4" s="2">
        <f t="shared" ref="J4:J6" si="1">C4/C4</f>
        <v>1</v>
      </c>
      <c r="K4" s="2">
        <f t="shared" ref="K4:K6" si="2">D4/D4</f>
        <v>1</v>
      </c>
      <c r="L4" s="2">
        <f t="shared" ref="L4:L6" si="3">E4/E4</f>
        <v>1</v>
      </c>
      <c r="M4" s="2">
        <f t="shared" ref="M4:M6" si="4">F4/F4</f>
        <v>1</v>
      </c>
    </row>
    <row r="5" spans="1:14" x14ac:dyDescent="0.2">
      <c r="A5" t="s">
        <v>172</v>
      </c>
      <c r="B5" t="s">
        <v>1</v>
      </c>
      <c r="C5">
        <v>3.2</v>
      </c>
      <c r="D5">
        <v>4.5</v>
      </c>
      <c r="E5">
        <v>4</v>
      </c>
      <c r="F5">
        <v>4.5</v>
      </c>
      <c r="I5" t="s">
        <v>1</v>
      </c>
      <c r="J5" s="2">
        <f t="shared" si="1"/>
        <v>1</v>
      </c>
      <c r="K5" s="2">
        <f t="shared" si="2"/>
        <v>1</v>
      </c>
      <c r="L5" s="2">
        <f t="shared" si="3"/>
        <v>1</v>
      </c>
      <c r="M5" s="2">
        <f t="shared" si="4"/>
        <v>1</v>
      </c>
    </row>
    <row r="6" spans="1:14" x14ac:dyDescent="0.2">
      <c r="A6" t="s">
        <v>173</v>
      </c>
      <c r="B6" t="s">
        <v>1</v>
      </c>
      <c r="C6">
        <v>3.2</v>
      </c>
      <c r="D6">
        <v>4.5</v>
      </c>
      <c r="E6">
        <v>4.5</v>
      </c>
      <c r="F6">
        <v>4</v>
      </c>
      <c r="I6" t="s">
        <v>1</v>
      </c>
      <c r="J6" s="2">
        <f t="shared" si="1"/>
        <v>1</v>
      </c>
      <c r="K6" s="2">
        <f t="shared" si="2"/>
        <v>1</v>
      </c>
      <c r="L6" s="2">
        <f t="shared" si="3"/>
        <v>1</v>
      </c>
      <c r="M6" s="2">
        <f t="shared" si="4"/>
        <v>1</v>
      </c>
      <c r="N6" s="6"/>
    </row>
    <row r="7" spans="1:14" x14ac:dyDescent="0.2">
      <c r="A7" t="s">
        <v>174</v>
      </c>
      <c r="B7" t="s">
        <v>19</v>
      </c>
      <c r="C7">
        <v>0</v>
      </c>
      <c r="D7">
        <v>0</v>
      </c>
      <c r="E7">
        <v>0</v>
      </c>
      <c r="F7">
        <v>0</v>
      </c>
      <c r="I7" t="s">
        <v>185</v>
      </c>
      <c r="J7" s="6">
        <f>AVERAGE(J3:J6)</f>
        <v>1</v>
      </c>
      <c r="K7" s="6">
        <f t="shared" ref="K7:M7" si="5">AVERAGE(K3:K6)</f>
        <v>1</v>
      </c>
      <c r="L7" s="6">
        <f t="shared" si="5"/>
        <v>1</v>
      </c>
      <c r="M7" s="6">
        <f t="shared" si="5"/>
        <v>1</v>
      </c>
    </row>
    <row r="8" spans="1:14" x14ac:dyDescent="0.2">
      <c r="A8" t="s">
        <v>175</v>
      </c>
      <c r="B8" t="s">
        <v>2</v>
      </c>
      <c r="C8">
        <v>2.5</v>
      </c>
      <c r="D8">
        <v>3.5</v>
      </c>
      <c r="E8">
        <v>3</v>
      </c>
      <c r="F8">
        <v>3.5</v>
      </c>
      <c r="I8" t="s">
        <v>2</v>
      </c>
      <c r="J8" s="2">
        <f t="shared" ref="J8:J16" si="6">C8/C8</f>
        <v>1</v>
      </c>
      <c r="K8" s="2">
        <f t="shared" ref="K8:K16" si="7">D8/D8</f>
        <v>1</v>
      </c>
      <c r="L8" s="2">
        <f t="shared" ref="L8:L16" si="8">E8/E8</f>
        <v>1</v>
      </c>
      <c r="M8" s="2">
        <f t="shared" ref="M8:M16" si="9">F8/F8</f>
        <v>1</v>
      </c>
    </row>
    <row r="9" spans="1:14" x14ac:dyDescent="0.2">
      <c r="A9" t="s">
        <v>176</v>
      </c>
      <c r="B9" t="s">
        <v>2</v>
      </c>
      <c r="C9">
        <v>2.2000000000000002</v>
      </c>
      <c r="D9">
        <v>3.4</v>
      </c>
      <c r="E9">
        <v>3</v>
      </c>
      <c r="F9">
        <v>3</v>
      </c>
      <c r="I9" t="s">
        <v>2</v>
      </c>
      <c r="J9" s="2">
        <f t="shared" si="6"/>
        <v>1</v>
      </c>
      <c r="K9" s="2">
        <f t="shared" si="7"/>
        <v>1</v>
      </c>
      <c r="L9" s="2">
        <f t="shared" si="8"/>
        <v>1</v>
      </c>
      <c r="M9" s="2">
        <f t="shared" si="9"/>
        <v>1</v>
      </c>
    </row>
    <row r="10" spans="1:14" x14ac:dyDescent="0.2">
      <c r="A10" t="s">
        <v>177</v>
      </c>
      <c r="B10" t="s">
        <v>2</v>
      </c>
      <c r="C10">
        <v>2.2999999999999998</v>
      </c>
      <c r="D10">
        <v>3.7</v>
      </c>
      <c r="E10">
        <v>3.4</v>
      </c>
      <c r="F10">
        <v>3</v>
      </c>
      <c r="I10" t="s">
        <v>2</v>
      </c>
      <c r="J10" s="2">
        <f t="shared" si="6"/>
        <v>1</v>
      </c>
      <c r="K10" s="2">
        <f t="shared" si="7"/>
        <v>1</v>
      </c>
      <c r="L10" s="2">
        <f t="shared" si="8"/>
        <v>1</v>
      </c>
      <c r="M10" s="2">
        <f t="shared" si="9"/>
        <v>1</v>
      </c>
    </row>
    <row r="11" spans="1:14" x14ac:dyDescent="0.2">
      <c r="A11" t="s">
        <v>178</v>
      </c>
      <c r="B11" t="s">
        <v>2</v>
      </c>
      <c r="C11">
        <v>2.2000000000000002</v>
      </c>
      <c r="D11">
        <v>3.5</v>
      </c>
      <c r="E11">
        <v>3</v>
      </c>
      <c r="F11">
        <v>3.4</v>
      </c>
      <c r="I11" t="s">
        <v>2</v>
      </c>
      <c r="J11" s="2">
        <f t="shared" si="6"/>
        <v>1</v>
      </c>
      <c r="K11" s="2">
        <f t="shared" si="7"/>
        <v>1</v>
      </c>
      <c r="L11" s="2">
        <f t="shared" si="8"/>
        <v>1</v>
      </c>
      <c r="M11" s="2">
        <f t="shared" si="9"/>
        <v>1</v>
      </c>
    </row>
    <row r="12" spans="1:14" x14ac:dyDescent="0.2">
      <c r="A12" t="s">
        <v>179</v>
      </c>
      <c r="B12" t="s">
        <v>25</v>
      </c>
      <c r="C12">
        <v>0</v>
      </c>
      <c r="D12">
        <v>0</v>
      </c>
      <c r="E12">
        <v>0</v>
      </c>
      <c r="F12">
        <v>0</v>
      </c>
      <c r="I12" t="s">
        <v>186</v>
      </c>
      <c r="J12" s="6">
        <f>AVERAGE(J8:J11)</f>
        <v>1</v>
      </c>
      <c r="K12" s="6">
        <f t="shared" ref="K12:M12" si="10">AVERAGE(K8:K11)</f>
        <v>1</v>
      </c>
      <c r="L12" s="6">
        <f t="shared" si="10"/>
        <v>1</v>
      </c>
      <c r="M12" s="6">
        <f t="shared" si="10"/>
        <v>1</v>
      </c>
    </row>
    <row r="13" spans="1:14" x14ac:dyDescent="0.2">
      <c r="A13" t="s">
        <v>180</v>
      </c>
      <c r="B13" t="s">
        <v>3</v>
      </c>
      <c r="C13">
        <v>2.5</v>
      </c>
      <c r="D13">
        <v>3.5</v>
      </c>
      <c r="E13">
        <v>3.5</v>
      </c>
      <c r="F13" s="1">
        <v>3.5</v>
      </c>
      <c r="I13" t="s">
        <v>3</v>
      </c>
      <c r="J13" s="2">
        <f t="shared" si="6"/>
        <v>1</v>
      </c>
      <c r="K13" s="2">
        <f t="shared" si="7"/>
        <v>1</v>
      </c>
      <c r="L13" s="2">
        <f t="shared" si="8"/>
        <v>1</v>
      </c>
      <c r="M13" s="2">
        <f t="shared" si="9"/>
        <v>1</v>
      </c>
    </row>
    <row r="14" spans="1:14" x14ac:dyDescent="0.2">
      <c r="A14" t="s">
        <v>181</v>
      </c>
      <c r="B14" t="s">
        <v>3</v>
      </c>
      <c r="C14">
        <v>2.2999999999999998</v>
      </c>
      <c r="D14">
        <v>3.5</v>
      </c>
      <c r="E14">
        <v>3.5</v>
      </c>
      <c r="F14">
        <v>3</v>
      </c>
      <c r="I14" t="s">
        <v>3</v>
      </c>
      <c r="J14" s="2">
        <f t="shared" si="6"/>
        <v>1</v>
      </c>
      <c r="K14" s="2">
        <f t="shared" si="7"/>
        <v>1</v>
      </c>
      <c r="L14" s="2">
        <f t="shared" si="8"/>
        <v>1</v>
      </c>
      <c r="M14" s="2">
        <f t="shared" si="9"/>
        <v>1</v>
      </c>
    </row>
    <row r="15" spans="1:14" x14ac:dyDescent="0.2">
      <c r="A15" t="s">
        <v>182</v>
      </c>
      <c r="B15" t="s">
        <v>3</v>
      </c>
      <c r="C15">
        <v>2.7</v>
      </c>
      <c r="D15">
        <v>4</v>
      </c>
      <c r="E15">
        <v>3.5</v>
      </c>
      <c r="F15">
        <v>3.4</v>
      </c>
      <c r="I15" t="s">
        <v>3</v>
      </c>
      <c r="J15" s="2">
        <f t="shared" si="6"/>
        <v>1</v>
      </c>
      <c r="K15" s="2">
        <f t="shared" si="7"/>
        <v>1</v>
      </c>
      <c r="L15" s="2">
        <f t="shared" si="8"/>
        <v>1</v>
      </c>
      <c r="M15" s="2">
        <f t="shared" si="9"/>
        <v>1</v>
      </c>
    </row>
    <row r="16" spans="1:14" x14ac:dyDescent="0.2">
      <c r="A16" t="s">
        <v>183</v>
      </c>
      <c r="B16" t="s">
        <v>3</v>
      </c>
      <c r="C16">
        <v>2.5</v>
      </c>
      <c r="D16">
        <v>4.2</v>
      </c>
      <c r="E16">
        <v>4</v>
      </c>
      <c r="F16">
        <v>4</v>
      </c>
      <c r="I16" t="s">
        <v>3</v>
      </c>
      <c r="J16" s="2">
        <f t="shared" si="6"/>
        <v>1</v>
      </c>
      <c r="K16" s="2">
        <f t="shared" si="7"/>
        <v>1</v>
      </c>
      <c r="L16" s="2">
        <f t="shared" si="8"/>
        <v>1</v>
      </c>
      <c r="M16" s="2">
        <f t="shared" si="9"/>
        <v>1</v>
      </c>
    </row>
    <row r="17" spans="1:13" x14ac:dyDescent="0.2">
      <c r="A17" t="s">
        <v>184</v>
      </c>
      <c r="B17" t="s">
        <v>19</v>
      </c>
      <c r="C17">
        <v>0</v>
      </c>
      <c r="D17">
        <v>0</v>
      </c>
      <c r="E17">
        <v>0</v>
      </c>
      <c r="F17">
        <v>0</v>
      </c>
      <c r="I17" t="s">
        <v>187</v>
      </c>
      <c r="J17" s="6">
        <f>AVERAGE(J13:J16)</f>
        <v>1</v>
      </c>
      <c r="K17" s="6">
        <f t="shared" ref="K17:M17" si="11">AVERAGE(K13:K16)</f>
        <v>1</v>
      </c>
      <c r="L17" s="6">
        <f t="shared" si="11"/>
        <v>1</v>
      </c>
      <c r="M17" s="6">
        <f t="shared" si="11"/>
        <v>1</v>
      </c>
    </row>
    <row r="18" spans="1:13" x14ac:dyDescent="0.2">
      <c r="A18" t="s">
        <v>31</v>
      </c>
      <c r="B18" t="s">
        <v>1</v>
      </c>
      <c r="C18">
        <v>3.3</v>
      </c>
      <c r="D18">
        <v>4</v>
      </c>
      <c r="E18">
        <v>3.7</v>
      </c>
      <c r="F18">
        <v>3.7</v>
      </c>
      <c r="H18" t="str">
        <f>A18</f>
        <v>16.45-17.15</v>
      </c>
      <c r="I18" t="s">
        <v>1</v>
      </c>
      <c r="J18" s="2">
        <f>C18/C3</f>
        <v>1.0312499999999998</v>
      </c>
      <c r="K18" s="2">
        <f t="shared" ref="K18:M18" si="12">D18/D3</f>
        <v>1</v>
      </c>
      <c r="L18" s="2">
        <f t="shared" si="12"/>
        <v>0.92500000000000004</v>
      </c>
      <c r="M18" s="2">
        <f t="shared" si="12"/>
        <v>0.8222222222222223</v>
      </c>
    </row>
    <row r="19" spans="1:13" x14ac:dyDescent="0.2">
      <c r="A19" t="s">
        <v>32</v>
      </c>
      <c r="B19" t="s">
        <v>1</v>
      </c>
      <c r="C19">
        <v>3.2</v>
      </c>
      <c r="D19">
        <v>4</v>
      </c>
      <c r="E19">
        <v>4</v>
      </c>
      <c r="F19">
        <v>4</v>
      </c>
      <c r="I19" t="s">
        <v>1</v>
      </c>
      <c r="J19" s="2">
        <f t="shared" ref="J19:J21" si="13">C19/C4</f>
        <v>1.0666666666666667</v>
      </c>
      <c r="K19" s="2">
        <f t="shared" ref="K19:K21" si="14">D19/D4</f>
        <v>1</v>
      </c>
      <c r="L19" s="2">
        <f t="shared" ref="L19:L21" si="15">E19/E4</f>
        <v>1</v>
      </c>
      <c r="M19" s="2">
        <f t="shared" ref="M19:M21" si="16">F19/F4</f>
        <v>1</v>
      </c>
    </row>
    <row r="20" spans="1:13" x14ac:dyDescent="0.2">
      <c r="A20" t="s">
        <v>33</v>
      </c>
      <c r="B20" t="s">
        <v>1</v>
      </c>
      <c r="C20">
        <v>3</v>
      </c>
      <c r="D20">
        <v>3.7</v>
      </c>
      <c r="E20">
        <v>4</v>
      </c>
      <c r="F20">
        <v>4</v>
      </c>
      <c r="I20" t="s">
        <v>1</v>
      </c>
      <c r="J20" s="2">
        <f t="shared" si="13"/>
        <v>0.9375</v>
      </c>
      <c r="K20" s="2">
        <f t="shared" si="14"/>
        <v>0.8222222222222223</v>
      </c>
      <c r="L20" s="2">
        <f t="shared" si="15"/>
        <v>1</v>
      </c>
      <c r="M20" s="2">
        <f t="shared" si="16"/>
        <v>0.88888888888888884</v>
      </c>
    </row>
    <row r="21" spans="1:13" x14ac:dyDescent="0.2">
      <c r="A21" t="s">
        <v>34</v>
      </c>
      <c r="B21" t="s">
        <v>1</v>
      </c>
      <c r="C21">
        <v>3</v>
      </c>
      <c r="D21">
        <v>2.9</v>
      </c>
      <c r="E21">
        <v>4.5</v>
      </c>
      <c r="F21">
        <v>4.5</v>
      </c>
      <c r="I21" t="s">
        <v>1</v>
      </c>
      <c r="J21" s="2">
        <f t="shared" si="13"/>
        <v>0.9375</v>
      </c>
      <c r="K21" s="2">
        <f t="shared" si="14"/>
        <v>0.64444444444444438</v>
      </c>
      <c r="L21" s="2">
        <f t="shared" si="15"/>
        <v>1</v>
      </c>
      <c r="M21" s="2">
        <f t="shared" si="16"/>
        <v>1.125</v>
      </c>
    </row>
    <row r="22" spans="1:13" x14ac:dyDescent="0.2">
      <c r="A22" t="s">
        <v>35</v>
      </c>
      <c r="B22" t="s">
        <v>19</v>
      </c>
      <c r="C22">
        <v>0</v>
      </c>
      <c r="D22">
        <v>0</v>
      </c>
      <c r="E22">
        <v>0</v>
      </c>
      <c r="F22">
        <v>0</v>
      </c>
      <c r="I22" t="s">
        <v>185</v>
      </c>
      <c r="J22" s="6">
        <f>AVERAGE(J18:J21)</f>
        <v>0.99322916666666661</v>
      </c>
      <c r="K22" s="6">
        <f t="shared" ref="K22" si="17">AVERAGE(K18:K21)</f>
        <v>0.8666666666666667</v>
      </c>
      <c r="L22" s="6">
        <f t="shared" ref="L22" si="18">AVERAGE(L18:L21)</f>
        <v>0.98124999999999996</v>
      </c>
      <c r="M22" s="6">
        <f t="shared" ref="M22" si="19">AVERAGE(M18:M21)</f>
        <v>0.95902777777777781</v>
      </c>
    </row>
    <row r="23" spans="1:13" x14ac:dyDescent="0.2">
      <c r="A23" t="s">
        <v>36</v>
      </c>
      <c r="B23" t="s">
        <v>2</v>
      </c>
      <c r="C23">
        <v>3.2</v>
      </c>
      <c r="D23">
        <v>2.9</v>
      </c>
      <c r="E23">
        <v>2.9</v>
      </c>
      <c r="F23">
        <v>3.2</v>
      </c>
      <c r="I23" t="s">
        <v>2</v>
      </c>
      <c r="J23" s="2">
        <f t="shared" ref="J23:J28" si="20">C23/C8</f>
        <v>1.28</v>
      </c>
      <c r="K23" s="2">
        <f t="shared" ref="K23" si="21">D23/D8</f>
        <v>0.82857142857142851</v>
      </c>
      <c r="L23" s="2">
        <f t="shared" ref="L23" si="22">E23/E8</f>
        <v>0.96666666666666667</v>
      </c>
      <c r="M23" s="2">
        <f t="shared" ref="M23" si="23">F23/F8</f>
        <v>0.91428571428571437</v>
      </c>
    </row>
    <row r="24" spans="1:13" x14ac:dyDescent="0.2">
      <c r="A24" t="s">
        <v>37</v>
      </c>
      <c r="B24" t="s">
        <v>2</v>
      </c>
      <c r="C24">
        <v>2.7</v>
      </c>
      <c r="D24">
        <v>3.2</v>
      </c>
      <c r="E24">
        <v>3</v>
      </c>
      <c r="F24">
        <v>3.4</v>
      </c>
      <c r="I24" t="s">
        <v>2</v>
      </c>
      <c r="J24" s="2">
        <f t="shared" ref="J24:J26" si="24">C24/C9</f>
        <v>1.2272727272727273</v>
      </c>
      <c r="K24" s="2">
        <f t="shared" ref="K24:K26" si="25">D24/D9</f>
        <v>0.94117647058823539</v>
      </c>
      <c r="L24" s="2">
        <f t="shared" ref="L24:L26" si="26">E24/E9</f>
        <v>1</v>
      </c>
      <c r="M24" s="2">
        <f t="shared" ref="M24:M26" si="27">F24/F9</f>
        <v>1.1333333333333333</v>
      </c>
    </row>
    <row r="25" spans="1:13" x14ac:dyDescent="0.2">
      <c r="A25" t="s">
        <v>38</v>
      </c>
      <c r="B25" t="s">
        <v>2</v>
      </c>
      <c r="C25">
        <v>2.8</v>
      </c>
      <c r="D25">
        <v>3.1</v>
      </c>
      <c r="E25">
        <v>3.7</v>
      </c>
      <c r="F25">
        <v>3.7</v>
      </c>
      <c r="I25" t="s">
        <v>2</v>
      </c>
      <c r="J25" s="2">
        <f t="shared" si="24"/>
        <v>1.2173913043478262</v>
      </c>
      <c r="K25" s="2">
        <f t="shared" si="25"/>
        <v>0.83783783783783783</v>
      </c>
      <c r="L25" s="2">
        <f t="shared" si="26"/>
        <v>1.0882352941176472</v>
      </c>
      <c r="M25" s="2">
        <f t="shared" si="27"/>
        <v>1.2333333333333334</v>
      </c>
    </row>
    <row r="26" spans="1:13" x14ac:dyDescent="0.2">
      <c r="A26" t="s">
        <v>39</v>
      </c>
      <c r="B26" t="s">
        <v>2</v>
      </c>
      <c r="C26">
        <v>2.5</v>
      </c>
      <c r="D26">
        <v>3.7</v>
      </c>
      <c r="E26">
        <v>3.2</v>
      </c>
      <c r="F26">
        <v>3.5</v>
      </c>
      <c r="I26" t="s">
        <v>2</v>
      </c>
      <c r="J26" s="2">
        <f t="shared" si="24"/>
        <v>1.1363636363636362</v>
      </c>
      <c r="K26" s="2">
        <f t="shared" si="25"/>
        <v>1.0571428571428572</v>
      </c>
      <c r="L26" s="2">
        <f t="shared" si="26"/>
        <v>1.0666666666666667</v>
      </c>
      <c r="M26" s="2">
        <f t="shared" si="27"/>
        <v>1.0294117647058825</v>
      </c>
    </row>
    <row r="27" spans="1:13" x14ac:dyDescent="0.2">
      <c r="A27" t="s">
        <v>40</v>
      </c>
      <c r="B27" t="s">
        <v>25</v>
      </c>
      <c r="C27">
        <v>0</v>
      </c>
      <c r="D27">
        <v>0</v>
      </c>
      <c r="E27">
        <v>0</v>
      </c>
      <c r="F27">
        <v>0</v>
      </c>
      <c r="I27" t="s">
        <v>186</v>
      </c>
      <c r="J27" s="6">
        <f>AVERAGE(J23:J26)</f>
        <v>1.2152569169960474</v>
      </c>
      <c r="K27" s="6">
        <f t="shared" ref="K27" si="28">AVERAGE(K23:K26)</f>
        <v>0.91618214853508961</v>
      </c>
      <c r="L27" s="6">
        <f t="shared" ref="L27" si="29">AVERAGE(L23:L26)</f>
        <v>1.0303921568627452</v>
      </c>
      <c r="M27" s="6">
        <f t="shared" ref="M27" si="30">AVERAGE(M23:M26)</f>
        <v>1.0775910364145658</v>
      </c>
    </row>
    <row r="28" spans="1:13" x14ac:dyDescent="0.2">
      <c r="A28" t="s">
        <v>41</v>
      </c>
      <c r="B28" t="s">
        <v>3</v>
      </c>
      <c r="C28">
        <v>2</v>
      </c>
      <c r="D28">
        <v>3.4</v>
      </c>
      <c r="E28">
        <v>4</v>
      </c>
      <c r="F28">
        <v>4</v>
      </c>
      <c r="I28" t="s">
        <v>3</v>
      </c>
      <c r="J28" s="2">
        <f t="shared" si="20"/>
        <v>0.8</v>
      </c>
      <c r="K28" s="2">
        <f t="shared" ref="K28" si="31">D28/D13</f>
        <v>0.97142857142857142</v>
      </c>
      <c r="L28" s="2">
        <f t="shared" ref="L28" si="32">E28/E13</f>
        <v>1.1428571428571428</v>
      </c>
      <c r="M28" s="2">
        <f t="shared" ref="M28" si="33">F28/F13</f>
        <v>1.1428571428571428</v>
      </c>
    </row>
    <row r="29" spans="1:13" x14ac:dyDescent="0.2">
      <c r="A29" t="s">
        <v>42</v>
      </c>
      <c r="B29" t="s">
        <v>3</v>
      </c>
      <c r="C29">
        <v>2</v>
      </c>
      <c r="D29">
        <v>3.5</v>
      </c>
      <c r="E29">
        <v>3.7</v>
      </c>
      <c r="F29">
        <v>4</v>
      </c>
      <c r="I29" t="s">
        <v>3</v>
      </c>
      <c r="J29" s="2">
        <f t="shared" ref="J29:J31" si="34">C29/C14</f>
        <v>0.86956521739130443</v>
      </c>
      <c r="K29" s="2">
        <f t="shared" ref="K29:K31" si="35">D29/D14</f>
        <v>1</v>
      </c>
      <c r="L29" s="2">
        <f t="shared" ref="L29:L31" si="36">E29/E14</f>
        <v>1.0571428571428572</v>
      </c>
      <c r="M29" s="2">
        <f t="shared" ref="M29:M31" si="37">F29/F14</f>
        <v>1.3333333333333333</v>
      </c>
    </row>
    <row r="30" spans="1:13" x14ac:dyDescent="0.2">
      <c r="A30" t="s">
        <v>43</v>
      </c>
      <c r="B30" t="s">
        <v>3</v>
      </c>
      <c r="C30">
        <v>1.8</v>
      </c>
      <c r="D30">
        <v>3</v>
      </c>
      <c r="E30">
        <v>4</v>
      </c>
      <c r="F30">
        <v>3.5</v>
      </c>
      <c r="I30" t="s">
        <v>3</v>
      </c>
      <c r="J30" s="2">
        <f t="shared" si="34"/>
        <v>0.66666666666666663</v>
      </c>
      <c r="K30" s="2">
        <f t="shared" si="35"/>
        <v>0.75</v>
      </c>
      <c r="L30" s="2">
        <f t="shared" si="36"/>
        <v>1.1428571428571428</v>
      </c>
      <c r="M30" s="2">
        <f t="shared" si="37"/>
        <v>1.0294117647058825</v>
      </c>
    </row>
    <row r="31" spans="1:13" x14ac:dyDescent="0.2">
      <c r="A31" t="s">
        <v>44</v>
      </c>
      <c r="B31" t="s">
        <v>3</v>
      </c>
      <c r="C31">
        <v>2.5</v>
      </c>
      <c r="D31">
        <v>3</v>
      </c>
      <c r="E31">
        <v>3.5</v>
      </c>
      <c r="F31">
        <v>3.6</v>
      </c>
      <c r="I31" t="s">
        <v>3</v>
      </c>
      <c r="J31" s="2">
        <f t="shared" si="34"/>
        <v>1</v>
      </c>
      <c r="K31" s="2">
        <f t="shared" si="35"/>
        <v>0.7142857142857143</v>
      </c>
      <c r="L31" s="2">
        <f t="shared" si="36"/>
        <v>0.875</v>
      </c>
      <c r="M31" s="2">
        <f t="shared" si="37"/>
        <v>0.9</v>
      </c>
    </row>
    <row r="32" spans="1:13" x14ac:dyDescent="0.2">
      <c r="A32" t="s">
        <v>45</v>
      </c>
      <c r="B32" t="s">
        <v>19</v>
      </c>
      <c r="C32">
        <v>0</v>
      </c>
      <c r="D32">
        <v>0</v>
      </c>
      <c r="E32">
        <v>0</v>
      </c>
      <c r="F32">
        <v>0</v>
      </c>
      <c r="I32" t="s">
        <v>187</v>
      </c>
      <c r="J32" s="6">
        <f>AVERAGE(J28:J31)</f>
        <v>0.83405797101449275</v>
      </c>
      <c r="K32" s="6">
        <f t="shared" ref="K32" si="38">AVERAGE(K28:K31)</f>
        <v>0.85892857142857149</v>
      </c>
      <c r="L32" s="6">
        <f t="shared" ref="L32" si="39">AVERAGE(L28:L31)</f>
        <v>1.0544642857142859</v>
      </c>
      <c r="M32" s="6">
        <f t="shared" ref="M32" si="40">AVERAGE(M28:M31)</f>
        <v>1.1014005602240897</v>
      </c>
    </row>
    <row r="33" spans="1:13" x14ac:dyDescent="0.2">
      <c r="A33" t="s">
        <v>46</v>
      </c>
      <c r="B33" t="s">
        <v>1</v>
      </c>
      <c r="C33">
        <v>3.2</v>
      </c>
      <c r="D33">
        <v>3</v>
      </c>
      <c r="E33">
        <v>3.3</v>
      </c>
      <c r="F33">
        <v>3</v>
      </c>
      <c r="H33" t="str">
        <f>A33</f>
        <v>20.30-20.50</v>
      </c>
      <c r="I33" t="s">
        <v>1</v>
      </c>
      <c r="J33" s="2">
        <f>C33/C3</f>
        <v>1</v>
      </c>
      <c r="K33" s="2">
        <f t="shared" ref="K33:M33" si="41">D33/D3</f>
        <v>0.75</v>
      </c>
      <c r="L33" s="2">
        <f t="shared" si="41"/>
        <v>0.82499999999999996</v>
      </c>
      <c r="M33" s="2">
        <f t="shared" si="41"/>
        <v>0.66666666666666663</v>
      </c>
    </row>
    <row r="34" spans="1:13" x14ac:dyDescent="0.2">
      <c r="A34" t="s">
        <v>47</v>
      </c>
      <c r="B34" t="s">
        <v>1</v>
      </c>
      <c r="C34">
        <v>3</v>
      </c>
      <c r="D34">
        <v>3</v>
      </c>
      <c r="E34">
        <v>3.5</v>
      </c>
      <c r="F34">
        <v>3</v>
      </c>
      <c r="I34" t="s">
        <v>1</v>
      </c>
      <c r="J34" s="2">
        <f t="shared" ref="J34:J46" si="42">C34/C4</f>
        <v>1</v>
      </c>
      <c r="K34" s="2">
        <f t="shared" ref="K34:K46" si="43">D34/D4</f>
        <v>0.75</v>
      </c>
      <c r="L34" s="2">
        <f t="shared" ref="L34:L46" si="44">E34/E4</f>
        <v>0.875</v>
      </c>
      <c r="M34" s="2">
        <f t="shared" ref="M34:M46" si="45">F34/F4</f>
        <v>0.75</v>
      </c>
    </row>
    <row r="35" spans="1:13" x14ac:dyDescent="0.2">
      <c r="A35" t="s">
        <v>48</v>
      </c>
      <c r="B35" t="s">
        <v>1</v>
      </c>
      <c r="C35">
        <v>3</v>
      </c>
      <c r="D35">
        <v>3.4</v>
      </c>
      <c r="E35">
        <v>3.5</v>
      </c>
      <c r="F35">
        <v>4</v>
      </c>
      <c r="I35" t="s">
        <v>1</v>
      </c>
      <c r="J35" s="2">
        <f t="shared" si="42"/>
        <v>0.9375</v>
      </c>
      <c r="K35" s="2">
        <f t="shared" si="43"/>
        <v>0.75555555555555554</v>
      </c>
      <c r="L35" s="2">
        <f t="shared" si="44"/>
        <v>0.875</v>
      </c>
      <c r="M35" s="2">
        <f t="shared" si="45"/>
        <v>0.88888888888888884</v>
      </c>
    </row>
    <row r="36" spans="1:13" x14ac:dyDescent="0.2">
      <c r="A36" t="s">
        <v>49</v>
      </c>
      <c r="B36" t="s">
        <v>1</v>
      </c>
      <c r="C36">
        <v>2.7</v>
      </c>
      <c r="D36">
        <v>3.7</v>
      </c>
      <c r="E36">
        <v>2.7</v>
      </c>
      <c r="F36">
        <v>3.8</v>
      </c>
      <c r="I36" t="s">
        <v>1</v>
      </c>
      <c r="J36" s="2">
        <f t="shared" si="42"/>
        <v>0.84375</v>
      </c>
      <c r="K36" s="2">
        <f t="shared" si="43"/>
        <v>0.8222222222222223</v>
      </c>
      <c r="L36" s="2">
        <f t="shared" si="44"/>
        <v>0.60000000000000009</v>
      </c>
      <c r="M36" s="2">
        <f t="shared" si="45"/>
        <v>0.95</v>
      </c>
    </row>
    <row r="37" spans="1:13" x14ac:dyDescent="0.2">
      <c r="A37" t="s">
        <v>50</v>
      </c>
      <c r="B37" t="s">
        <v>19</v>
      </c>
      <c r="C37">
        <v>0</v>
      </c>
      <c r="D37">
        <v>0</v>
      </c>
      <c r="E37">
        <v>0</v>
      </c>
      <c r="F37">
        <v>0</v>
      </c>
      <c r="I37" t="s">
        <v>185</v>
      </c>
      <c r="J37" s="6">
        <f>AVERAGE(J33:J36)</f>
        <v>0.9453125</v>
      </c>
      <c r="K37" s="6">
        <f t="shared" ref="K37" si="46">AVERAGE(K33:K36)</f>
        <v>0.76944444444444449</v>
      </c>
      <c r="L37" s="6">
        <f t="shared" ref="L37" si="47">AVERAGE(L33:L36)</f>
        <v>0.79375000000000007</v>
      </c>
      <c r="M37" s="6">
        <f t="shared" ref="M37" si="48">AVERAGE(M33:M36)</f>
        <v>0.81388888888888888</v>
      </c>
    </row>
    <row r="38" spans="1:13" x14ac:dyDescent="0.2">
      <c r="A38" t="s">
        <v>51</v>
      </c>
      <c r="B38" t="s">
        <v>2</v>
      </c>
      <c r="C38">
        <v>2.2000000000000002</v>
      </c>
      <c r="D38">
        <v>3</v>
      </c>
      <c r="E38">
        <v>2.5</v>
      </c>
      <c r="F38">
        <v>3.2</v>
      </c>
      <c r="I38" t="s">
        <v>2</v>
      </c>
      <c r="J38" s="2">
        <f t="shared" si="42"/>
        <v>0.88000000000000012</v>
      </c>
      <c r="K38" s="2">
        <f t="shared" si="43"/>
        <v>0.8571428571428571</v>
      </c>
      <c r="L38" s="2">
        <f t="shared" si="44"/>
        <v>0.83333333333333337</v>
      </c>
      <c r="M38" s="2">
        <f t="shared" si="45"/>
        <v>0.91428571428571437</v>
      </c>
    </row>
    <row r="39" spans="1:13" x14ac:dyDescent="0.2">
      <c r="A39" t="s">
        <v>52</v>
      </c>
      <c r="B39" t="s">
        <v>2</v>
      </c>
      <c r="C39">
        <v>2.5</v>
      </c>
      <c r="D39">
        <v>3.1</v>
      </c>
      <c r="E39">
        <v>2.7</v>
      </c>
      <c r="F39">
        <v>3.6</v>
      </c>
      <c r="I39" t="s">
        <v>2</v>
      </c>
      <c r="J39" s="2">
        <f t="shared" si="42"/>
        <v>1.1363636363636362</v>
      </c>
      <c r="K39" s="2">
        <f t="shared" si="43"/>
        <v>0.91176470588235303</v>
      </c>
      <c r="L39" s="2">
        <f t="shared" si="44"/>
        <v>0.9</v>
      </c>
      <c r="M39" s="2">
        <f t="shared" si="45"/>
        <v>1.2</v>
      </c>
    </row>
    <row r="40" spans="1:13" x14ac:dyDescent="0.2">
      <c r="A40" t="s">
        <v>53</v>
      </c>
      <c r="B40" t="s">
        <v>2</v>
      </c>
      <c r="C40">
        <v>2.2999999999999998</v>
      </c>
      <c r="D40">
        <v>3</v>
      </c>
      <c r="E40">
        <v>3</v>
      </c>
      <c r="F40">
        <v>3.5</v>
      </c>
      <c r="I40" t="s">
        <v>2</v>
      </c>
      <c r="J40" s="2">
        <f t="shared" si="42"/>
        <v>1</v>
      </c>
      <c r="K40" s="2">
        <f t="shared" si="43"/>
        <v>0.81081081081081074</v>
      </c>
      <c r="L40" s="2">
        <f t="shared" si="44"/>
        <v>0.88235294117647056</v>
      </c>
      <c r="M40" s="2">
        <f t="shared" si="45"/>
        <v>1.1666666666666667</v>
      </c>
    </row>
    <row r="41" spans="1:13" x14ac:dyDescent="0.2">
      <c r="A41" t="s">
        <v>54</v>
      </c>
      <c r="B41" t="s">
        <v>2</v>
      </c>
      <c r="C41">
        <v>2.7</v>
      </c>
      <c r="D41">
        <v>3.4</v>
      </c>
      <c r="E41">
        <v>2.2000000000000002</v>
      </c>
      <c r="F41">
        <v>3.3</v>
      </c>
      <c r="I41" t="s">
        <v>2</v>
      </c>
      <c r="J41" s="2">
        <f t="shared" si="42"/>
        <v>1.2272727272727273</v>
      </c>
      <c r="K41" s="2">
        <f t="shared" si="43"/>
        <v>0.97142857142857142</v>
      </c>
      <c r="L41" s="2">
        <f t="shared" si="44"/>
        <v>0.73333333333333339</v>
      </c>
      <c r="M41" s="2">
        <f t="shared" si="45"/>
        <v>0.97058823529411764</v>
      </c>
    </row>
    <row r="42" spans="1:13" x14ac:dyDescent="0.2">
      <c r="A42" t="s">
        <v>55</v>
      </c>
      <c r="B42" t="s">
        <v>19</v>
      </c>
      <c r="C42">
        <v>0</v>
      </c>
      <c r="D42">
        <v>0</v>
      </c>
      <c r="E42">
        <v>0</v>
      </c>
      <c r="F42">
        <v>0</v>
      </c>
      <c r="I42" t="s">
        <v>186</v>
      </c>
      <c r="J42" s="6">
        <f>AVERAGE(J38:J41)</f>
        <v>1.060909090909091</v>
      </c>
      <c r="K42" s="6">
        <f t="shared" ref="K42" si="49">AVERAGE(K38:K41)</f>
        <v>0.88778673631614802</v>
      </c>
      <c r="L42" s="6">
        <f t="shared" ref="L42" si="50">AVERAGE(L38:L41)</f>
        <v>0.83725490196078434</v>
      </c>
      <c r="M42" s="6">
        <f t="shared" ref="M42" si="51">AVERAGE(M38:M41)</f>
        <v>1.0628851540616246</v>
      </c>
    </row>
    <row r="43" spans="1:13" x14ac:dyDescent="0.2">
      <c r="A43" t="s">
        <v>56</v>
      </c>
      <c r="B43" t="s">
        <v>3</v>
      </c>
      <c r="C43">
        <v>2</v>
      </c>
      <c r="D43">
        <v>3</v>
      </c>
      <c r="E43">
        <v>4</v>
      </c>
      <c r="F43">
        <v>3.5</v>
      </c>
      <c r="I43" t="s">
        <v>3</v>
      </c>
      <c r="J43" s="2">
        <f t="shared" si="42"/>
        <v>0.8</v>
      </c>
      <c r="K43" s="2">
        <f t="shared" si="43"/>
        <v>0.8571428571428571</v>
      </c>
      <c r="L43" s="2">
        <f t="shared" si="44"/>
        <v>1.1428571428571428</v>
      </c>
      <c r="M43" s="2">
        <f t="shared" si="45"/>
        <v>1</v>
      </c>
    </row>
    <row r="44" spans="1:13" x14ac:dyDescent="0.2">
      <c r="A44" t="s">
        <v>57</v>
      </c>
      <c r="B44" t="s">
        <v>3</v>
      </c>
      <c r="C44">
        <v>2</v>
      </c>
      <c r="D44">
        <v>3</v>
      </c>
      <c r="E44">
        <v>3.5</v>
      </c>
      <c r="F44">
        <v>3.5</v>
      </c>
      <c r="I44" t="s">
        <v>3</v>
      </c>
      <c r="J44" s="2">
        <f t="shared" si="42"/>
        <v>0.86956521739130443</v>
      </c>
      <c r="K44" s="2">
        <f t="shared" si="43"/>
        <v>0.8571428571428571</v>
      </c>
      <c r="L44" s="2">
        <f t="shared" si="44"/>
        <v>1</v>
      </c>
      <c r="M44" s="2">
        <f t="shared" si="45"/>
        <v>1.1666666666666667</v>
      </c>
    </row>
    <row r="45" spans="1:13" x14ac:dyDescent="0.2">
      <c r="A45" t="s">
        <v>58</v>
      </c>
      <c r="B45" t="s">
        <v>3</v>
      </c>
      <c r="C45">
        <v>2.1</v>
      </c>
      <c r="D45">
        <v>3.4</v>
      </c>
      <c r="E45">
        <v>4</v>
      </c>
      <c r="F45">
        <v>3.2</v>
      </c>
      <c r="I45" t="s">
        <v>3</v>
      </c>
      <c r="J45" s="2">
        <f t="shared" si="42"/>
        <v>0.77777777777777779</v>
      </c>
      <c r="K45" s="2">
        <f t="shared" si="43"/>
        <v>0.85</v>
      </c>
      <c r="L45" s="2">
        <f t="shared" si="44"/>
        <v>1.1428571428571428</v>
      </c>
      <c r="M45" s="2">
        <f t="shared" si="45"/>
        <v>0.94117647058823539</v>
      </c>
    </row>
    <row r="46" spans="1:13" x14ac:dyDescent="0.2">
      <c r="A46" t="s">
        <v>59</v>
      </c>
      <c r="B46" t="s">
        <v>3</v>
      </c>
      <c r="C46">
        <v>2.4</v>
      </c>
      <c r="D46">
        <v>3</v>
      </c>
      <c r="E46">
        <v>3.5</v>
      </c>
      <c r="F46">
        <v>3.7</v>
      </c>
      <c r="I46" t="s">
        <v>3</v>
      </c>
      <c r="J46" s="2">
        <f t="shared" si="42"/>
        <v>0.96</v>
      </c>
      <c r="K46" s="2">
        <f t="shared" si="43"/>
        <v>0.7142857142857143</v>
      </c>
      <c r="L46" s="2">
        <f t="shared" si="44"/>
        <v>0.875</v>
      </c>
      <c r="M46" s="2">
        <f t="shared" si="45"/>
        <v>0.92500000000000004</v>
      </c>
    </row>
    <row r="47" spans="1:13" x14ac:dyDescent="0.2">
      <c r="A47" t="s">
        <v>60</v>
      </c>
      <c r="B47" t="s">
        <v>25</v>
      </c>
      <c r="C47">
        <v>0</v>
      </c>
      <c r="D47">
        <v>0</v>
      </c>
      <c r="E47">
        <v>0</v>
      </c>
      <c r="F47">
        <v>0</v>
      </c>
      <c r="I47" t="s">
        <v>187</v>
      </c>
      <c r="J47" s="6">
        <f>AVERAGE(J43:J46)</f>
        <v>0.85183574879227053</v>
      </c>
      <c r="K47" s="6">
        <f t="shared" ref="K47" si="52">AVERAGE(K43:K46)</f>
        <v>0.81964285714285712</v>
      </c>
      <c r="L47" s="6">
        <f t="shared" ref="L47" si="53">AVERAGE(L43:L46)</f>
        <v>1.0401785714285714</v>
      </c>
      <c r="M47" s="6">
        <f t="shared" ref="M47" si="54">AVERAGE(M43:M46)</f>
        <v>1.0082107843137256</v>
      </c>
    </row>
    <row r="48" spans="1:13" x14ac:dyDescent="0.2">
      <c r="A48" t="s">
        <v>61</v>
      </c>
      <c r="B48" t="s">
        <v>1</v>
      </c>
      <c r="C48">
        <v>1</v>
      </c>
      <c r="D48">
        <v>2.5</v>
      </c>
      <c r="E48">
        <v>2.5</v>
      </c>
      <c r="F48">
        <v>3</v>
      </c>
      <c r="H48" t="str">
        <f>A48</f>
        <v>08.40-09.10</v>
      </c>
      <c r="I48" t="s">
        <v>1</v>
      </c>
      <c r="J48" s="2">
        <f>C48/C3</f>
        <v>0.3125</v>
      </c>
      <c r="K48" s="2">
        <f>D48/D3</f>
        <v>0.625</v>
      </c>
      <c r="L48" s="2">
        <f>E48/E3</f>
        <v>0.625</v>
      </c>
      <c r="M48" s="2">
        <f>F48/F3</f>
        <v>0.66666666666666663</v>
      </c>
    </row>
    <row r="49" spans="1:13" x14ac:dyDescent="0.2">
      <c r="A49" t="s">
        <v>62</v>
      </c>
      <c r="B49" t="s">
        <v>1</v>
      </c>
      <c r="C49">
        <v>1.2</v>
      </c>
      <c r="D49">
        <v>2.2000000000000002</v>
      </c>
      <c r="E49">
        <v>2</v>
      </c>
      <c r="F49">
        <v>3.5</v>
      </c>
      <c r="I49" t="s">
        <v>1</v>
      </c>
      <c r="J49" s="2">
        <f t="shared" ref="J49:M49" si="55">C49/C4</f>
        <v>0.39999999999999997</v>
      </c>
      <c r="K49" s="2">
        <f t="shared" si="55"/>
        <v>0.55000000000000004</v>
      </c>
      <c r="L49" s="2">
        <f t="shared" si="55"/>
        <v>0.5</v>
      </c>
      <c r="M49" s="2">
        <f t="shared" si="55"/>
        <v>0.875</v>
      </c>
    </row>
    <row r="50" spans="1:13" x14ac:dyDescent="0.2">
      <c r="A50" t="s">
        <v>63</v>
      </c>
      <c r="B50" t="s">
        <v>1</v>
      </c>
      <c r="C50">
        <v>0.7</v>
      </c>
      <c r="D50">
        <v>3</v>
      </c>
      <c r="E50">
        <v>2.7</v>
      </c>
      <c r="F50">
        <v>3.5</v>
      </c>
      <c r="I50" t="s">
        <v>1</v>
      </c>
      <c r="J50" s="2">
        <f t="shared" ref="J50:M50" si="56">C50/C5</f>
        <v>0.21874999999999997</v>
      </c>
      <c r="K50" s="2">
        <f t="shared" si="56"/>
        <v>0.66666666666666663</v>
      </c>
      <c r="L50" s="2">
        <f t="shared" si="56"/>
        <v>0.67500000000000004</v>
      </c>
      <c r="M50" s="2">
        <f t="shared" si="56"/>
        <v>0.77777777777777779</v>
      </c>
    </row>
    <row r="51" spans="1:13" x14ac:dyDescent="0.2">
      <c r="A51" t="s">
        <v>64</v>
      </c>
      <c r="B51" t="s">
        <v>1</v>
      </c>
      <c r="C51">
        <v>1</v>
      </c>
      <c r="D51">
        <v>3.2</v>
      </c>
      <c r="E51">
        <v>2.5</v>
      </c>
      <c r="F51">
        <v>2</v>
      </c>
      <c r="I51" t="s">
        <v>1</v>
      </c>
      <c r="J51" s="2">
        <f t="shared" ref="J51:M51" si="57">C51/C6</f>
        <v>0.3125</v>
      </c>
      <c r="K51" s="2">
        <f t="shared" si="57"/>
        <v>0.71111111111111114</v>
      </c>
      <c r="L51" s="2">
        <f t="shared" si="57"/>
        <v>0.55555555555555558</v>
      </c>
      <c r="M51" s="2">
        <f t="shared" si="57"/>
        <v>0.5</v>
      </c>
    </row>
    <row r="52" spans="1:13" x14ac:dyDescent="0.2">
      <c r="A52" t="s">
        <v>65</v>
      </c>
      <c r="B52" t="s">
        <v>19</v>
      </c>
      <c r="C52">
        <v>20</v>
      </c>
      <c r="D52">
        <v>0</v>
      </c>
      <c r="E52">
        <v>0</v>
      </c>
      <c r="F52">
        <v>20</v>
      </c>
      <c r="I52" t="s">
        <v>185</v>
      </c>
      <c r="J52" s="6">
        <f>AVERAGE(J48:J51)</f>
        <v>0.31093749999999998</v>
      </c>
      <c r="K52" s="6">
        <f t="shared" ref="K52" si="58">AVERAGE(K48:K51)</f>
        <v>0.63819444444444451</v>
      </c>
      <c r="L52" s="6">
        <f t="shared" ref="L52" si="59">AVERAGE(L48:L51)</f>
        <v>0.58888888888888891</v>
      </c>
      <c r="M52" s="6">
        <f t="shared" ref="M52" si="60">AVERAGE(M48:M51)</f>
        <v>0.70486111111111105</v>
      </c>
    </row>
    <row r="53" spans="1:13" x14ac:dyDescent="0.2">
      <c r="A53" t="s">
        <v>66</v>
      </c>
      <c r="B53" t="s">
        <v>2</v>
      </c>
      <c r="C53">
        <v>1.7</v>
      </c>
      <c r="D53">
        <v>2.1</v>
      </c>
      <c r="E53">
        <v>2</v>
      </c>
      <c r="F53">
        <v>2.2000000000000002</v>
      </c>
      <c r="I53" t="s">
        <v>2</v>
      </c>
      <c r="J53" s="2">
        <f t="shared" ref="J53:M53" si="61">C53/C8</f>
        <v>0.67999999999999994</v>
      </c>
      <c r="K53" s="2">
        <f t="shared" si="61"/>
        <v>0.6</v>
      </c>
      <c r="L53" s="2">
        <f t="shared" si="61"/>
        <v>0.66666666666666663</v>
      </c>
      <c r="M53" s="2">
        <f t="shared" si="61"/>
        <v>0.62857142857142867</v>
      </c>
    </row>
    <row r="54" spans="1:13" x14ac:dyDescent="0.2">
      <c r="A54" t="s">
        <v>67</v>
      </c>
      <c r="B54" t="s">
        <v>2</v>
      </c>
      <c r="C54">
        <v>2</v>
      </c>
      <c r="D54">
        <v>2.5</v>
      </c>
      <c r="E54">
        <v>2.2000000000000002</v>
      </c>
      <c r="F54">
        <v>3</v>
      </c>
      <c r="I54" t="s">
        <v>2</v>
      </c>
      <c r="J54" s="2">
        <f t="shared" ref="J54:M54" si="62">C54/C9</f>
        <v>0.90909090909090906</v>
      </c>
      <c r="K54" s="2">
        <f t="shared" si="62"/>
        <v>0.73529411764705888</v>
      </c>
      <c r="L54" s="2">
        <f t="shared" si="62"/>
        <v>0.73333333333333339</v>
      </c>
      <c r="M54" s="2">
        <f t="shared" si="62"/>
        <v>1</v>
      </c>
    </row>
    <row r="55" spans="1:13" x14ac:dyDescent="0.2">
      <c r="A55" t="s">
        <v>68</v>
      </c>
      <c r="B55" t="s">
        <v>2</v>
      </c>
      <c r="C55">
        <v>2.2000000000000002</v>
      </c>
      <c r="D55">
        <v>2</v>
      </c>
      <c r="E55">
        <v>2.5</v>
      </c>
      <c r="F55">
        <v>2.4</v>
      </c>
      <c r="I55" t="s">
        <v>2</v>
      </c>
      <c r="J55" s="2">
        <f t="shared" ref="J55:M55" si="63">C55/C10</f>
        <v>0.95652173913043492</v>
      </c>
      <c r="K55" s="2">
        <f t="shared" si="63"/>
        <v>0.54054054054054046</v>
      </c>
      <c r="L55" s="2">
        <f t="shared" si="63"/>
        <v>0.73529411764705888</v>
      </c>
      <c r="M55" s="2">
        <f t="shared" si="63"/>
        <v>0.79999999999999993</v>
      </c>
    </row>
    <row r="56" spans="1:13" x14ac:dyDescent="0.2">
      <c r="A56" t="s">
        <v>69</v>
      </c>
      <c r="B56" t="s">
        <v>2</v>
      </c>
      <c r="C56">
        <v>1</v>
      </c>
      <c r="D56">
        <v>2.5</v>
      </c>
      <c r="E56">
        <v>2.5</v>
      </c>
      <c r="F56">
        <v>3.9</v>
      </c>
      <c r="I56" t="s">
        <v>2</v>
      </c>
      <c r="J56" s="2">
        <f t="shared" ref="J56:M56" si="64">C56/C11</f>
        <v>0.45454545454545453</v>
      </c>
      <c r="K56" s="2">
        <f t="shared" si="64"/>
        <v>0.7142857142857143</v>
      </c>
      <c r="L56" s="2">
        <f t="shared" si="64"/>
        <v>0.83333333333333337</v>
      </c>
      <c r="M56" s="2">
        <f t="shared" si="64"/>
        <v>1.1470588235294117</v>
      </c>
    </row>
    <row r="57" spans="1:13" x14ac:dyDescent="0.2">
      <c r="A57" t="s">
        <v>70</v>
      </c>
      <c r="B57" t="s">
        <v>19</v>
      </c>
      <c r="C57">
        <v>0</v>
      </c>
      <c r="D57">
        <v>0</v>
      </c>
      <c r="E57">
        <v>0</v>
      </c>
      <c r="F57">
        <v>0</v>
      </c>
      <c r="I57" t="s">
        <v>186</v>
      </c>
      <c r="J57" s="6">
        <f>AVERAGE(J53:J56)</f>
        <v>0.75003952569169963</v>
      </c>
      <c r="K57" s="6">
        <f t="shared" ref="K57" si="65">AVERAGE(K53:K56)</f>
        <v>0.64753009311832843</v>
      </c>
      <c r="L57" s="6">
        <f t="shared" ref="L57" si="66">AVERAGE(L53:L56)</f>
        <v>0.74215686274509807</v>
      </c>
      <c r="M57" s="6">
        <f t="shared" ref="M57" si="67">AVERAGE(M53:M56)</f>
        <v>0.89390756302521002</v>
      </c>
    </row>
    <row r="58" spans="1:13" x14ac:dyDescent="0.2">
      <c r="A58" t="s">
        <v>71</v>
      </c>
      <c r="B58" t="s">
        <v>3</v>
      </c>
      <c r="C58">
        <v>0.7</v>
      </c>
      <c r="D58">
        <v>2.2000000000000002</v>
      </c>
      <c r="E58">
        <v>4</v>
      </c>
      <c r="F58">
        <v>2</v>
      </c>
      <c r="I58" t="s">
        <v>3</v>
      </c>
      <c r="J58" s="2">
        <f t="shared" ref="J58:M58" si="68">C58/C13</f>
        <v>0.27999999999999997</v>
      </c>
      <c r="K58" s="2">
        <f t="shared" si="68"/>
        <v>0.62857142857142867</v>
      </c>
      <c r="L58" s="2">
        <f t="shared" si="68"/>
        <v>1.1428571428571428</v>
      </c>
      <c r="M58" s="2">
        <f t="shared" si="68"/>
        <v>0.5714285714285714</v>
      </c>
    </row>
    <row r="59" spans="1:13" x14ac:dyDescent="0.2">
      <c r="A59" t="s">
        <v>72</v>
      </c>
      <c r="B59" t="s">
        <v>3</v>
      </c>
      <c r="C59">
        <v>1</v>
      </c>
      <c r="D59">
        <v>2</v>
      </c>
      <c r="E59">
        <v>3.2</v>
      </c>
      <c r="F59">
        <v>2.4</v>
      </c>
      <c r="I59" t="s">
        <v>3</v>
      </c>
      <c r="J59" s="2">
        <f t="shared" ref="J59:M59" si="69">C59/C14</f>
        <v>0.43478260869565222</v>
      </c>
      <c r="K59" s="2">
        <f t="shared" si="69"/>
        <v>0.5714285714285714</v>
      </c>
      <c r="L59" s="2">
        <f t="shared" si="69"/>
        <v>0.91428571428571437</v>
      </c>
      <c r="M59" s="2">
        <f t="shared" si="69"/>
        <v>0.79999999999999993</v>
      </c>
    </row>
    <row r="60" spans="1:13" x14ac:dyDescent="0.2">
      <c r="A60" t="s">
        <v>73</v>
      </c>
      <c r="B60" t="s">
        <v>3</v>
      </c>
      <c r="C60">
        <v>0.9</v>
      </c>
      <c r="D60">
        <v>2.4</v>
      </c>
      <c r="E60">
        <v>3.7</v>
      </c>
      <c r="F60">
        <v>2.5</v>
      </c>
      <c r="I60" t="s">
        <v>3</v>
      </c>
      <c r="J60" s="2">
        <f t="shared" ref="J60:M60" si="70">C60/C15</f>
        <v>0.33333333333333331</v>
      </c>
      <c r="K60" s="2">
        <f t="shared" si="70"/>
        <v>0.6</v>
      </c>
      <c r="L60" s="2">
        <f t="shared" si="70"/>
        <v>1.0571428571428572</v>
      </c>
      <c r="M60" s="2">
        <f t="shared" si="70"/>
        <v>0.73529411764705888</v>
      </c>
    </row>
    <row r="61" spans="1:13" x14ac:dyDescent="0.2">
      <c r="A61" t="s">
        <v>74</v>
      </c>
      <c r="B61" t="s">
        <v>3</v>
      </c>
      <c r="C61">
        <v>1.5</v>
      </c>
      <c r="D61">
        <v>2</v>
      </c>
      <c r="E61">
        <v>3.4</v>
      </c>
      <c r="F61">
        <v>2.5</v>
      </c>
      <c r="I61" t="s">
        <v>3</v>
      </c>
      <c r="J61" s="2">
        <f t="shared" ref="J61:M61" si="71">C61/C16</f>
        <v>0.6</v>
      </c>
      <c r="K61" s="2">
        <f t="shared" si="71"/>
        <v>0.47619047619047616</v>
      </c>
      <c r="L61" s="2">
        <f t="shared" si="71"/>
        <v>0.85</v>
      </c>
      <c r="M61" s="2">
        <f t="shared" si="71"/>
        <v>0.625</v>
      </c>
    </row>
    <row r="62" spans="1:13" x14ac:dyDescent="0.2">
      <c r="A62" t="s">
        <v>75</v>
      </c>
      <c r="B62" t="s">
        <v>19</v>
      </c>
      <c r="C62">
        <v>0</v>
      </c>
      <c r="D62">
        <v>0</v>
      </c>
      <c r="E62">
        <v>0</v>
      </c>
      <c r="F62">
        <v>0</v>
      </c>
      <c r="I62" t="s">
        <v>187</v>
      </c>
      <c r="J62" s="6">
        <f>AVERAGE(J58:J61)</f>
        <v>0.41202898550724631</v>
      </c>
      <c r="K62" s="6">
        <f t="shared" ref="K62" si="72">AVERAGE(K58:K61)</f>
        <v>0.56904761904761914</v>
      </c>
      <c r="L62" s="6">
        <f t="shared" ref="L62" si="73">AVERAGE(L58:L61)</f>
        <v>0.99107142857142849</v>
      </c>
      <c r="M62" s="6">
        <f t="shared" ref="M62" si="74">AVERAGE(M58:M61)</f>
        <v>0.68293067226890758</v>
      </c>
    </row>
    <row r="63" spans="1:13" x14ac:dyDescent="0.2">
      <c r="A63" t="s">
        <v>188</v>
      </c>
      <c r="B63" t="s">
        <v>1</v>
      </c>
      <c r="C63">
        <v>1</v>
      </c>
      <c r="D63">
        <v>2</v>
      </c>
      <c r="E63">
        <v>2</v>
      </c>
      <c r="F63">
        <v>1.2</v>
      </c>
      <c r="H63" t="str">
        <f>A63</f>
        <v>11.00-11.30</v>
      </c>
      <c r="I63" t="s">
        <v>1</v>
      </c>
      <c r="J63" s="2">
        <f>C63/C3</f>
        <v>0.3125</v>
      </c>
      <c r="K63" s="2">
        <f t="shared" ref="K63:M63" si="75">D63/D3</f>
        <v>0.5</v>
      </c>
      <c r="L63" s="2">
        <f t="shared" si="75"/>
        <v>0.5</v>
      </c>
      <c r="M63" s="2">
        <f t="shared" si="75"/>
        <v>0.26666666666666666</v>
      </c>
    </row>
    <row r="64" spans="1:13" x14ac:dyDescent="0.2">
      <c r="A64" t="s">
        <v>189</v>
      </c>
      <c r="B64" t="s">
        <v>1</v>
      </c>
      <c r="C64">
        <v>1.2</v>
      </c>
      <c r="D64">
        <v>2.5</v>
      </c>
      <c r="E64">
        <v>2</v>
      </c>
      <c r="F64">
        <v>1.8</v>
      </c>
      <c r="I64" t="s">
        <v>1</v>
      </c>
      <c r="J64" s="2">
        <f t="shared" ref="J64:J76" si="76">C64/C4</f>
        <v>0.39999999999999997</v>
      </c>
      <c r="K64" s="2">
        <f t="shared" ref="K64:K76" si="77">D64/D4</f>
        <v>0.625</v>
      </c>
      <c r="L64" s="2">
        <f t="shared" ref="L64:L76" si="78">E64/E4</f>
        <v>0.5</v>
      </c>
      <c r="M64" s="2">
        <f t="shared" ref="M64:M76" si="79">F64/F4</f>
        <v>0.45</v>
      </c>
    </row>
    <row r="65" spans="1:13" x14ac:dyDescent="0.2">
      <c r="A65" t="s">
        <v>190</v>
      </c>
      <c r="B65" t="s">
        <v>1</v>
      </c>
      <c r="C65">
        <v>1.7</v>
      </c>
      <c r="D65">
        <v>3.5</v>
      </c>
      <c r="E65">
        <v>1.5</v>
      </c>
      <c r="F65">
        <v>1</v>
      </c>
      <c r="I65" t="s">
        <v>1</v>
      </c>
      <c r="J65" s="2">
        <f t="shared" si="76"/>
        <v>0.53125</v>
      </c>
      <c r="K65" s="2">
        <f t="shared" si="77"/>
        <v>0.77777777777777779</v>
      </c>
      <c r="L65" s="2">
        <f t="shared" si="78"/>
        <v>0.375</v>
      </c>
      <c r="M65" s="2">
        <f t="shared" si="79"/>
        <v>0.22222222222222221</v>
      </c>
    </row>
    <row r="66" spans="1:13" x14ac:dyDescent="0.2">
      <c r="A66" t="s">
        <v>191</v>
      </c>
      <c r="B66" t="s">
        <v>1</v>
      </c>
      <c r="C66">
        <v>1.8</v>
      </c>
      <c r="D66">
        <v>3</v>
      </c>
      <c r="E66">
        <v>2.5</v>
      </c>
      <c r="F66">
        <v>1.2</v>
      </c>
      <c r="I66" t="s">
        <v>1</v>
      </c>
      <c r="J66" s="2">
        <f t="shared" si="76"/>
        <v>0.5625</v>
      </c>
      <c r="K66" s="2">
        <f t="shared" si="77"/>
        <v>0.66666666666666663</v>
      </c>
      <c r="L66" s="2">
        <f t="shared" si="78"/>
        <v>0.55555555555555558</v>
      </c>
      <c r="M66" s="2">
        <f t="shared" si="79"/>
        <v>0.3</v>
      </c>
    </row>
    <row r="67" spans="1:13" x14ac:dyDescent="0.2">
      <c r="A67" t="s">
        <v>192</v>
      </c>
      <c r="B67" t="s">
        <v>19</v>
      </c>
      <c r="C67">
        <v>0</v>
      </c>
      <c r="D67">
        <v>0</v>
      </c>
      <c r="E67">
        <v>0</v>
      </c>
      <c r="F67">
        <v>0</v>
      </c>
      <c r="I67" t="s">
        <v>185</v>
      </c>
      <c r="J67" s="6">
        <f>AVERAGE(J63:J66)</f>
        <v>0.45156249999999998</v>
      </c>
      <c r="K67" s="6">
        <f t="shared" ref="K67" si="80">AVERAGE(K63:K66)</f>
        <v>0.64236111111111105</v>
      </c>
      <c r="L67" s="6">
        <f t="shared" ref="L67" si="81">AVERAGE(L63:L66)</f>
        <v>0.4826388888888889</v>
      </c>
      <c r="M67" s="6">
        <f t="shared" ref="M67" si="82">AVERAGE(M63:M66)</f>
        <v>0.30972222222222223</v>
      </c>
    </row>
    <row r="68" spans="1:13" x14ac:dyDescent="0.2">
      <c r="A68" t="s">
        <v>193</v>
      </c>
      <c r="B68" t="s">
        <v>2</v>
      </c>
      <c r="C68">
        <v>1.5</v>
      </c>
      <c r="D68">
        <v>2.5</v>
      </c>
      <c r="E68">
        <v>1.7</v>
      </c>
      <c r="F68">
        <v>1.5</v>
      </c>
      <c r="I68" t="s">
        <v>2</v>
      </c>
      <c r="J68" s="2">
        <f t="shared" si="76"/>
        <v>0.6</v>
      </c>
      <c r="K68" s="2">
        <f t="shared" si="77"/>
        <v>0.7142857142857143</v>
      </c>
      <c r="L68" s="2">
        <f t="shared" si="78"/>
        <v>0.56666666666666665</v>
      </c>
      <c r="M68" s="2">
        <f t="shared" si="79"/>
        <v>0.42857142857142855</v>
      </c>
    </row>
    <row r="69" spans="1:13" x14ac:dyDescent="0.2">
      <c r="A69" t="s">
        <v>194</v>
      </c>
      <c r="B69" t="s">
        <v>2</v>
      </c>
      <c r="C69">
        <v>0</v>
      </c>
      <c r="D69">
        <v>1.6</v>
      </c>
      <c r="E69">
        <v>1.7</v>
      </c>
      <c r="F69">
        <v>1.8</v>
      </c>
      <c r="I69" t="s">
        <v>2</v>
      </c>
      <c r="J69" s="2">
        <f t="shared" si="76"/>
        <v>0</v>
      </c>
      <c r="K69" s="2">
        <f t="shared" si="77"/>
        <v>0.4705882352941177</v>
      </c>
      <c r="L69" s="2">
        <f t="shared" si="78"/>
        <v>0.56666666666666665</v>
      </c>
      <c r="M69" s="2">
        <f t="shared" si="79"/>
        <v>0.6</v>
      </c>
    </row>
    <row r="70" spans="1:13" x14ac:dyDescent="0.2">
      <c r="A70" t="s">
        <v>195</v>
      </c>
      <c r="B70" t="s">
        <v>2</v>
      </c>
      <c r="C70">
        <v>2</v>
      </c>
      <c r="D70">
        <v>2</v>
      </c>
      <c r="E70">
        <v>1.5</v>
      </c>
      <c r="F70">
        <v>1.6</v>
      </c>
      <c r="I70" t="s">
        <v>2</v>
      </c>
      <c r="J70" s="2">
        <f t="shared" si="76"/>
        <v>0.86956521739130443</v>
      </c>
      <c r="K70" s="2">
        <f t="shared" si="77"/>
        <v>0.54054054054054046</v>
      </c>
      <c r="L70" s="2">
        <f t="shared" si="78"/>
        <v>0.44117647058823528</v>
      </c>
      <c r="M70" s="2">
        <f t="shared" si="79"/>
        <v>0.53333333333333333</v>
      </c>
    </row>
    <row r="71" spans="1:13" x14ac:dyDescent="0.2">
      <c r="A71" t="s">
        <v>196</v>
      </c>
      <c r="B71" t="s">
        <v>2</v>
      </c>
      <c r="C71">
        <v>1.1000000000000001</v>
      </c>
      <c r="D71">
        <v>2.1</v>
      </c>
      <c r="E71">
        <v>1.5</v>
      </c>
      <c r="F71">
        <v>1</v>
      </c>
      <c r="I71" t="s">
        <v>2</v>
      </c>
      <c r="J71" s="2">
        <f t="shared" si="76"/>
        <v>0.5</v>
      </c>
      <c r="K71" s="2">
        <f t="shared" si="77"/>
        <v>0.6</v>
      </c>
      <c r="L71" s="2">
        <f t="shared" si="78"/>
        <v>0.5</v>
      </c>
      <c r="M71" s="2">
        <f t="shared" si="79"/>
        <v>0.29411764705882354</v>
      </c>
    </row>
    <row r="72" spans="1:13" x14ac:dyDescent="0.2">
      <c r="A72" t="s">
        <v>197</v>
      </c>
      <c r="B72" t="s">
        <v>19</v>
      </c>
      <c r="C72">
        <v>20</v>
      </c>
      <c r="D72">
        <v>10</v>
      </c>
      <c r="E72">
        <v>0</v>
      </c>
      <c r="F72">
        <v>0</v>
      </c>
      <c r="I72" t="s">
        <v>186</v>
      </c>
      <c r="J72" s="6">
        <f>AVERAGE(J68:J71)</f>
        <v>0.49239130434782608</v>
      </c>
      <c r="K72" s="6">
        <f t="shared" ref="K72" si="83">AVERAGE(K68:K71)</f>
        <v>0.58135362253009315</v>
      </c>
      <c r="L72" s="6">
        <f t="shared" ref="L72" si="84">AVERAGE(L68:L71)</f>
        <v>0.51862745098039209</v>
      </c>
      <c r="M72" s="6">
        <f t="shared" ref="M72" si="85">AVERAGE(M68:M71)</f>
        <v>0.46400560224089632</v>
      </c>
    </row>
    <row r="73" spans="1:13" x14ac:dyDescent="0.2">
      <c r="A73" t="s">
        <v>198</v>
      </c>
      <c r="B73" t="s">
        <v>3</v>
      </c>
      <c r="C73">
        <v>0.7</v>
      </c>
      <c r="D73">
        <v>1.5</v>
      </c>
      <c r="E73">
        <v>3.5</v>
      </c>
      <c r="F73">
        <v>2.5</v>
      </c>
      <c r="I73" t="s">
        <v>3</v>
      </c>
      <c r="J73" s="2">
        <f t="shared" si="76"/>
        <v>0.27999999999999997</v>
      </c>
      <c r="K73" s="2">
        <f t="shared" si="77"/>
        <v>0.42857142857142855</v>
      </c>
      <c r="L73" s="2">
        <f t="shared" si="78"/>
        <v>1</v>
      </c>
      <c r="M73" s="2">
        <f t="shared" si="79"/>
        <v>0.7142857142857143</v>
      </c>
    </row>
    <row r="74" spans="1:13" x14ac:dyDescent="0.2">
      <c r="A74" t="s">
        <v>199</v>
      </c>
      <c r="B74" t="s">
        <v>3</v>
      </c>
      <c r="C74">
        <v>0.9</v>
      </c>
      <c r="D74">
        <v>2</v>
      </c>
      <c r="E74">
        <v>3</v>
      </c>
      <c r="F74">
        <v>2</v>
      </c>
      <c r="I74" t="s">
        <v>3</v>
      </c>
      <c r="J74" s="2">
        <f t="shared" si="76"/>
        <v>0.39130434782608697</v>
      </c>
      <c r="K74" s="2">
        <f t="shared" si="77"/>
        <v>0.5714285714285714</v>
      </c>
      <c r="L74" s="2">
        <f t="shared" si="78"/>
        <v>0.8571428571428571</v>
      </c>
      <c r="M74" s="2">
        <f t="shared" si="79"/>
        <v>0.66666666666666663</v>
      </c>
    </row>
    <row r="75" spans="1:13" x14ac:dyDescent="0.2">
      <c r="A75" t="s">
        <v>200</v>
      </c>
      <c r="B75" t="s">
        <v>3</v>
      </c>
      <c r="C75">
        <v>1.1000000000000001</v>
      </c>
      <c r="D75">
        <v>1.8</v>
      </c>
      <c r="E75">
        <v>3</v>
      </c>
      <c r="F75">
        <v>1.5</v>
      </c>
      <c r="I75" t="s">
        <v>3</v>
      </c>
      <c r="J75" s="2">
        <f t="shared" si="76"/>
        <v>0.40740740740740744</v>
      </c>
      <c r="K75" s="2">
        <f t="shared" si="77"/>
        <v>0.45</v>
      </c>
      <c r="L75" s="2">
        <f t="shared" si="78"/>
        <v>0.8571428571428571</v>
      </c>
      <c r="M75" s="2">
        <f t="shared" si="79"/>
        <v>0.44117647058823528</v>
      </c>
    </row>
    <row r="76" spans="1:13" x14ac:dyDescent="0.2">
      <c r="A76" t="s">
        <v>201</v>
      </c>
      <c r="B76" t="s">
        <v>3</v>
      </c>
      <c r="C76">
        <v>3.7</v>
      </c>
      <c r="D76">
        <v>1.2</v>
      </c>
      <c r="E76">
        <v>3.4</v>
      </c>
      <c r="F76">
        <v>1.7</v>
      </c>
      <c r="I76" t="s">
        <v>3</v>
      </c>
      <c r="J76" s="2">
        <f t="shared" si="76"/>
        <v>1.48</v>
      </c>
      <c r="K76" s="2">
        <f t="shared" si="77"/>
        <v>0.2857142857142857</v>
      </c>
      <c r="L76" s="2">
        <f t="shared" si="78"/>
        <v>0.85</v>
      </c>
      <c r="M76" s="2">
        <f t="shared" si="79"/>
        <v>0.42499999999999999</v>
      </c>
    </row>
    <row r="77" spans="1:13" x14ac:dyDescent="0.2">
      <c r="A77" t="s">
        <v>202</v>
      </c>
      <c r="B77" t="s">
        <v>19</v>
      </c>
      <c r="C77">
        <v>20</v>
      </c>
      <c r="D77">
        <v>0</v>
      </c>
      <c r="E77">
        <v>0</v>
      </c>
      <c r="F77">
        <v>0</v>
      </c>
      <c r="I77" t="s">
        <v>187</v>
      </c>
      <c r="J77" s="6">
        <f>AVERAGE(J73:J76)</f>
        <v>0.63967793880837354</v>
      </c>
      <c r="K77" s="6">
        <f t="shared" ref="K77" si="86">AVERAGE(K73:K76)</f>
        <v>0.43392857142857144</v>
      </c>
      <c r="L77" s="6">
        <f t="shared" ref="L77" si="87">AVERAGE(L73:L76)</f>
        <v>0.89107142857142863</v>
      </c>
      <c r="M77" s="6">
        <f t="shared" ref="M77" si="88">AVERAGE(M73:M76)</f>
        <v>0.56178221288515406</v>
      </c>
    </row>
    <row r="78" spans="1:13" x14ac:dyDescent="0.2">
      <c r="A78" t="s">
        <v>91</v>
      </c>
      <c r="B78" t="s">
        <v>1</v>
      </c>
      <c r="C78">
        <v>0.5</v>
      </c>
      <c r="D78">
        <v>1</v>
      </c>
      <c r="E78">
        <v>2</v>
      </c>
      <c r="F78">
        <v>1.2</v>
      </c>
      <c r="H78" t="str">
        <f>A78</f>
        <v>13.15-13.45</v>
      </c>
      <c r="I78" t="s">
        <v>1</v>
      </c>
      <c r="J78" s="2">
        <f>C78/C3</f>
        <v>0.15625</v>
      </c>
      <c r="K78" s="2">
        <f t="shared" ref="K78:M78" si="89">D78/D3</f>
        <v>0.25</v>
      </c>
      <c r="L78" s="2">
        <f t="shared" si="89"/>
        <v>0.5</v>
      </c>
      <c r="M78" s="2">
        <f t="shared" si="89"/>
        <v>0.26666666666666666</v>
      </c>
    </row>
    <row r="79" spans="1:13" x14ac:dyDescent="0.2">
      <c r="A79" t="s">
        <v>92</v>
      </c>
      <c r="B79" t="s">
        <v>1</v>
      </c>
      <c r="C79">
        <v>0.3</v>
      </c>
      <c r="D79">
        <v>1.7</v>
      </c>
      <c r="E79">
        <v>2.5</v>
      </c>
      <c r="F79">
        <v>2</v>
      </c>
      <c r="I79" t="s">
        <v>1</v>
      </c>
      <c r="J79" s="2">
        <f t="shared" ref="J79:J91" si="90">C79/C4</f>
        <v>9.9999999999999992E-2</v>
      </c>
      <c r="K79" s="2">
        <f t="shared" ref="K79:K91" si="91">D79/D4</f>
        <v>0.42499999999999999</v>
      </c>
      <c r="L79" s="2">
        <f t="shared" ref="L79:L91" si="92">E79/E4</f>
        <v>0.625</v>
      </c>
      <c r="M79" s="2">
        <f t="shared" ref="M79:M91" si="93">F79/F4</f>
        <v>0.5</v>
      </c>
    </row>
    <row r="80" spans="1:13" x14ac:dyDescent="0.2">
      <c r="A80" t="s">
        <v>93</v>
      </c>
      <c r="B80" t="s">
        <v>1</v>
      </c>
      <c r="C80">
        <v>0</v>
      </c>
      <c r="D80">
        <v>1.7</v>
      </c>
      <c r="E80">
        <v>3</v>
      </c>
      <c r="F80">
        <v>2.2000000000000002</v>
      </c>
      <c r="I80" t="s">
        <v>1</v>
      </c>
      <c r="J80" s="2">
        <f t="shared" si="90"/>
        <v>0</v>
      </c>
      <c r="K80" s="2">
        <f t="shared" si="91"/>
        <v>0.37777777777777777</v>
      </c>
      <c r="L80" s="2">
        <f t="shared" si="92"/>
        <v>0.75</v>
      </c>
      <c r="M80" s="2">
        <f t="shared" si="93"/>
        <v>0.48888888888888893</v>
      </c>
    </row>
    <row r="81" spans="1:13" x14ac:dyDescent="0.2">
      <c r="A81" t="s">
        <v>94</v>
      </c>
      <c r="B81" t="s">
        <v>1</v>
      </c>
      <c r="C81">
        <v>0.5</v>
      </c>
      <c r="D81">
        <v>1.5</v>
      </c>
      <c r="E81">
        <v>2.7</v>
      </c>
      <c r="F81">
        <v>1.7</v>
      </c>
      <c r="I81" t="s">
        <v>1</v>
      </c>
      <c r="J81" s="2">
        <f t="shared" si="90"/>
        <v>0.15625</v>
      </c>
      <c r="K81" s="2">
        <f t="shared" si="91"/>
        <v>0.33333333333333331</v>
      </c>
      <c r="L81" s="2">
        <f t="shared" si="92"/>
        <v>0.60000000000000009</v>
      </c>
      <c r="M81" s="2">
        <f t="shared" si="93"/>
        <v>0.42499999999999999</v>
      </c>
    </row>
    <row r="82" spans="1:13" x14ac:dyDescent="0.2">
      <c r="A82" t="s">
        <v>95</v>
      </c>
      <c r="B82" t="s">
        <v>19</v>
      </c>
      <c r="C82">
        <v>60</v>
      </c>
      <c r="D82">
        <v>0</v>
      </c>
      <c r="E82">
        <v>0</v>
      </c>
      <c r="F82">
        <v>0</v>
      </c>
      <c r="I82" t="s">
        <v>185</v>
      </c>
      <c r="J82" s="6">
        <f>AVERAGE(J78:J81)</f>
        <v>0.10312499999999999</v>
      </c>
      <c r="K82" s="6">
        <f t="shared" ref="K82" si="94">AVERAGE(K78:K81)</f>
        <v>0.34652777777777777</v>
      </c>
      <c r="L82" s="6">
        <f t="shared" ref="L82" si="95">AVERAGE(L78:L81)</f>
        <v>0.61875000000000002</v>
      </c>
      <c r="M82" s="6">
        <f t="shared" ref="M82" si="96">AVERAGE(M78:M81)</f>
        <v>0.4201388888888889</v>
      </c>
    </row>
    <row r="83" spans="1:13" x14ac:dyDescent="0.2">
      <c r="A83" t="s">
        <v>96</v>
      </c>
      <c r="B83" t="s">
        <v>2</v>
      </c>
      <c r="C83">
        <v>0.8</v>
      </c>
      <c r="D83">
        <v>1</v>
      </c>
      <c r="E83">
        <v>1</v>
      </c>
      <c r="F83">
        <v>2.2000000000000002</v>
      </c>
      <c r="I83" t="s">
        <v>2</v>
      </c>
      <c r="J83" s="2">
        <f t="shared" si="90"/>
        <v>0.32</v>
      </c>
      <c r="K83" s="2">
        <f t="shared" si="91"/>
        <v>0.2857142857142857</v>
      </c>
      <c r="L83" s="2">
        <f t="shared" si="92"/>
        <v>0.33333333333333331</v>
      </c>
      <c r="M83" s="2">
        <f t="shared" si="93"/>
        <v>0.62857142857142867</v>
      </c>
    </row>
    <row r="84" spans="1:13" x14ac:dyDescent="0.2">
      <c r="A84" t="s">
        <v>97</v>
      </c>
      <c r="B84" t="s">
        <v>2</v>
      </c>
      <c r="C84">
        <v>1.2</v>
      </c>
      <c r="D84">
        <v>1</v>
      </c>
      <c r="E84">
        <v>1.5</v>
      </c>
      <c r="F84">
        <v>2</v>
      </c>
      <c r="I84" t="s">
        <v>2</v>
      </c>
      <c r="J84" s="2">
        <f t="shared" si="90"/>
        <v>0.54545454545454541</v>
      </c>
      <c r="K84" s="2">
        <f t="shared" si="91"/>
        <v>0.29411764705882354</v>
      </c>
      <c r="L84" s="2">
        <f t="shared" si="92"/>
        <v>0.5</v>
      </c>
      <c r="M84" s="2">
        <f t="shared" si="93"/>
        <v>0.66666666666666663</v>
      </c>
    </row>
    <row r="85" spans="1:13" x14ac:dyDescent="0.2">
      <c r="A85" t="s">
        <v>98</v>
      </c>
      <c r="B85" t="s">
        <v>2</v>
      </c>
      <c r="C85">
        <v>1.2</v>
      </c>
      <c r="D85">
        <v>1.7</v>
      </c>
      <c r="E85">
        <v>1</v>
      </c>
      <c r="F85">
        <v>1</v>
      </c>
      <c r="I85" t="s">
        <v>2</v>
      </c>
      <c r="J85" s="2">
        <f t="shared" si="90"/>
        <v>0.52173913043478259</v>
      </c>
      <c r="K85" s="2">
        <f t="shared" si="91"/>
        <v>0.45945945945945943</v>
      </c>
      <c r="L85" s="2">
        <f t="shared" si="92"/>
        <v>0.29411764705882354</v>
      </c>
      <c r="M85" s="2">
        <f t="shared" si="93"/>
        <v>0.33333333333333331</v>
      </c>
    </row>
    <row r="86" spans="1:13" x14ac:dyDescent="0.2">
      <c r="A86" t="s">
        <v>99</v>
      </c>
      <c r="B86" t="s">
        <v>2</v>
      </c>
      <c r="C86">
        <v>1</v>
      </c>
      <c r="D86">
        <v>1.2</v>
      </c>
      <c r="E86">
        <v>1.4</v>
      </c>
      <c r="F86">
        <v>1.1000000000000001</v>
      </c>
      <c r="I86" t="s">
        <v>2</v>
      </c>
      <c r="J86" s="2">
        <f t="shared" si="90"/>
        <v>0.45454545454545453</v>
      </c>
      <c r="K86" s="2">
        <f t="shared" si="91"/>
        <v>0.34285714285714286</v>
      </c>
      <c r="L86" s="2">
        <f t="shared" si="92"/>
        <v>0.46666666666666662</v>
      </c>
      <c r="M86" s="2">
        <f t="shared" si="93"/>
        <v>0.3235294117647059</v>
      </c>
    </row>
    <row r="87" spans="1:13" x14ac:dyDescent="0.2">
      <c r="A87" t="s">
        <v>100</v>
      </c>
      <c r="B87" t="s">
        <v>25</v>
      </c>
      <c r="C87">
        <v>40</v>
      </c>
      <c r="D87">
        <v>20</v>
      </c>
      <c r="E87">
        <v>10</v>
      </c>
      <c r="F87">
        <v>0</v>
      </c>
      <c r="I87" t="s">
        <v>186</v>
      </c>
      <c r="J87" s="6">
        <f>AVERAGE(J83:J86)</f>
        <v>0.46043478260869564</v>
      </c>
      <c r="K87" s="6">
        <f t="shared" ref="K87" si="97">AVERAGE(K83:K86)</f>
        <v>0.3455371337724279</v>
      </c>
      <c r="L87" s="6">
        <f t="shared" ref="L87" si="98">AVERAGE(L83:L86)</f>
        <v>0.39852941176470585</v>
      </c>
      <c r="M87" s="6">
        <f t="shared" ref="M87" si="99">AVERAGE(M83:M86)</f>
        <v>0.4880252100840336</v>
      </c>
    </row>
    <row r="88" spans="1:13" x14ac:dyDescent="0.2">
      <c r="A88" t="s">
        <v>101</v>
      </c>
      <c r="B88" t="s">
        <v>3</v>
      </c>
      <c r="C88">
        <v>2</v>
      </c>
      <c r="D88">
        <v>1.7</v>
      </c>
      <c r="E88">
        <v>1</v>
      </c>
      <c r="F88">
        <v>2.2000000000000002</v>
      </c>
      <c r="I88" t="s">
        <v>3</v>
      </c>
      <c r="J88" s="2">
        <f t="shared" si="90"/>
        <v>0.8</v>
      </c>
      <c r="K88" s="2">
        <f t="shared" si="91"/>
        <v>0.48571428571428571</v>
      </c>
      <c r="L88" s="2">
        <f t="shared" si="92"/>
        <v>0.2857142857142857</v>
      </c>
      <c r="M88" s="2">
        <f t="shared" si="93"/>
        <v>0.62857142857142867</v>
      </c>
    </row>
    <row r="89" spans="1:13" x14ac:dyDescent="0.2">
      <c r="A89" t="s">
        <v>102</v>
      </c>
      <c r="B89" t="s">
        <v>3</v>
      </c>
      <c r="C89">
        <v>1.4</v>
      </c>
      <c r="D89">
        <v>1.5</v>
      </c>
      <c r="E89">
        <v>2</v>
      </c>
      <c r="F89">
        <v>1.5</v>
      </c>
      <c r="I89" t="s">
        <v>3</v>
      </c>
      <c r="J89" s="2">
        <f t="shared" si="90"/>
        <v>0.60869565217391308</v>
      </c>
      <c r="K89" s="2">
        <f t="shared" si="91"/>
        <v>0.42857142857142855</v>
      </c>
      <c r="L89" s="2">
        <f t="shared" si="92"/>
        <v>0.5714285714285714</v>
      </c>
      <c r="M89" s="2">
        <f t="shared" si="93"/>
        <v>0.5</v>
      </c>
    </row>
    <row r="90" spans="1:13" x14ac:dyDescent="0.2">
      <c r="A90" t="s">
        <v>103</v>
      </c>
      <c r="B90" t="s">
        <v>3</v>
      </c>
      <c r="C90">
        <v>1</v>
      </c>
      <c r="D90">
        <v>1.7</v>
      </c>
      <c r="E90">
        <v>1.7</v>
      </c>
      <c r="F90">
        <v>1</v>
      </c>
      <c r="I90" t="s">
        <v>3</v>
      </c>
      <c r="J90" s="2">
        <f t="shared" si="90"/>
        <v>0.37037037037037035</v>
      </c>
      <c r="K90" s="2">
        <f t="shared" si="91"/>
        <v>0.42499999999999999</v>
      </c>
      <c r="L90" s="2">
        <f t="shared" si="92"/>
        <v>0.48571428571428571</v>
      </c>
      <c r="M90" s="2">
        <f t="shared" si="93"/>
        <v>0.29411764705882354</v>
      </c>
    </row>
    <row r="91" spans="1:13" x14ac:dyDescent="0.2">
      <c r="A91" t="s">
        <v>91</v>
      </c>
      <c r="B91" t="s">
        <v>3</v>
      </c>
      <c r="C91">
        <v>2</v>
      </c>
      <c r="D91">
        <v>1.8</v>
      </c>
      <c r="E91">
        <v>2</v>
      </c>
      <c r="F91">
        <v>0.7</v>
      </c>
      <c r="I91" t="s">
        <v>3</v>
      </c>
      <c r="J91" s="2">
        <f t="shared" si="90"/>
        <v>0.8</v>
      </c>
      <c r="K91" s="2">
        <f t="shared" si="91"/>
        <v>0.42857142857142855</v>
      </c>
      <c r="L91" s="2">
        <f t="shared" si="92"/>
        <v>0.5</v>
      </c>
      <c r="M91" s="2">
        <f t="shared" si="93"/>
        <v>0.17499999999999999</v>
      </c>
    </row>
    <row r="92" spans="1:13" x14ac:dyDescent="0.2">
      <c r="A92" t="s">
        <v>104</v>
      </c>
      <c r="B92" t="s">
        <v>19</v>
      </c>
      <c r="C92">
        <v>10</v>
      </c>
      <c r="D92">
        <v>0</v>
      </c>
      <c r="E92">
        <v>0</v>
      </c>
      <c r="F92">
        <v>20</v>
      </c>
      <c r="I92" t="s">
        <v>187</v>
      </c>
      <c r="J92" s="6">
        <f>AVERAGE(J88:J91)</f>
        <v>0.64476650563607096</v>
      </c>
      <c r="K92" s="6">
        <f t="shared" ref="K92" si="100">AVERAGE(K88:K91)</f>
        <v>0.4419642857142857</v>
      </c>
      <c r="L92" s="6">
        <f t="shared" ref="L92" si="101">AVERAGE(L88:L91)</f>
        <v>0.46071428571428569</v>
      </c>
      <c r="M92" s="6">
        <f t="shared" ref="M92" si="102">AVERAGE(M88:M91)</f>
        <v>0.39942226890756305</v>
      </c>
    </row>
    <row r="93" spans="1:13" x14ac:dyDescent="0.2">
      <c r="A93" t="s">
        <v>105</v>
      </c>
      <c r="B93" t="s">
        <v>1</v>
      </c>
      <c r="C93">
        <v>0</v>
      </c>
      <c r="D93">
        <v>1.5</v>
      </c>
      <c r="E93">
        <v>1.5</v>
      </c>
      <c r="F93">
        <v>2</v>
      </c>
      <c r="H93" t="str">
        <f>A93</f>
        <v>16.15-16.45</v>
      </c>
      <c r="I93" t="s">
        <v>1</v>
      </c>
      <c r="J93" s="2">
        <f>C93/C3</f>
        <v>0</v>
      </c>
      <c r="K93" s="2">
        <f t="shared" ref="K93:M93" si="103">D93/D3</f>
        <v>0.375</v>
      </c>
      <c r="L93" s="2">
        <f t="shared" si="103"/>
        <v>0.375</v>
      </c>
      <c r="M93" s="2">
        <f t="shared" si="103"/>
        <v>0.44444444444444442</v>
      </c>
    </row>
    <row r="94" spans="1:13" x14ac:dyDescent="0.2">
      <c r="A94" t="s">
        <v>106</v>
      </c>
      <c r="B94" t="s">
        <v>1</v>
      </c>
      <c r="C94">
        <v>0.4</v>
      </c>
      <c r="D94">
        <v>2</v>
      </c>
      <c r="E94">
        <v>1.5</v>
      </c>
      <c r="F94">
        <v>2.5</v>
      </c>
      <c r="I94" t="s">
        <v>1</v>
      </c>
      <c r="J94" s="2">
        <f t="shared" ref="J94:J106" si="104">C94/C4</f>
        <v>0.13333333333333333</v>
      </c>
      <c r="K94" s="2">
        <f t="shared" ref="K94:K106" si="105">D94/D4</f>
        <v>0.5</v>
      </c>
      <c r="L94" s="2">
        <f t="shared" ref="L94:L106" si="106">E94/E4</f>
        <v>0.375</v>
      </c>
      <c r="M94" s="2">
        <f t="shared" ref="M94:M106" si="107">F94/F4</f>
        <v>0.625</v>
      </c>
    </row>
    <row r="95" spans="1:13" x14ac:dyDescent="0.2">
      <c r="A95" t="s">
        <v>107</v>
      </c>
      <c r="B95" t="s">
        <v>1</v>
      </c>
      <c r="C95">
        <v>0.2</v>
      </c>
      <c r="D95">
        <v>2.5</v>
      </c>
      <c r="E95">
        <v>1.7</v>
      </c>
      <c r="F95">
        <v>1.5</v>
      </c>
      <c r="I95" t="s">
        <v>1</v>
      </c>
      <c r="J95" s="2">
        <f t="shared" si="104"/>
        <v>6.25E-2</v>
      </c>
      <c r="K95" s="2">
        <f t="shared" si="105"/>
        <v>0.55555555555555558</v>
      </c>
      <c r="L95" s="2">
        <f t="shared" si="106"/>
        <v>0.42499999999999999</v>
      </c>
      <c r="M95" s="2">
        <f t="shared" si="107"/>
        <v>0.33333333333333331</v>
      </c>
    </row>
    <row r="96" spans="1:13" x14ac:dyDescent="0.2">
      <c r="A96" t="s">
        <v>108</v>
      </c>
      <c r="B96" t="s">
        <v>1</v>
      </c>
      <c r="C96">
        <v>0.2</v>
      </c>
      <c r="D96">
        <v>1.7</v>
      </c>
      <c r="E96">
        <v>2.2000000000000002</v>
      </c>
      <c r="F96">
        <v>1</v>
      </c>
      <c r="I96" t="s">
        <v>1</v>
      </c>
      <c r="J96" s="2">
        <f t="shared" si="104"/>
        <v>6.25E-2</v>
      </c>
      <c r="K96" s="2">
        <f t="shared" si="105"/>
        <v>0.37777777777777777</v>
      </c>
      <c r="L96" s="2">
        <f t="shared" si="106"/>
        <v>0.48888888888888893</v>
      </c>
      <c r="M96" s="2">
        <f t="shared" si="107"/>
        <v>0.25</v>
      </c>
    </row>
    <row r="97" spans="1:13" x14ac:dyDescent="0.2">
      <c r="A97" t="s">
        <v>109</v>
      </c>
      <c r="B97" t="s">
        <v>19</v>
      </c>
      <c r="C97">
        <v>80</v>
      </c>
      <c r="D97">
        <v>0</v>
      </c>
      <c r="E97">
        <v>10</v>
      </c>
      <c r="F97">
        <v>0</v>
      </c>
      <c r="I97" t="s">
        <v>185</v>
      </c>
      <c r="J97" s="6">
        <f>AVERAGE(J93:J96)</f>
        <v>6.4583333333333326E-2</v>
      </c>
      <c r="K97" s="6">
        <f t="shared" ref="K97" si="108">AVERAGE(K93:K96)</f>
        <v>0.45208333333333334</v>
      </c>
      <c r="L97" s="6">
        <f t="shared" ref="L97" si="109">AVERAGE(L93:L96)</f>
        <v>0.41597222222222224</v>
      </c>
      <c r="M97" s="6">
        <f t="shared" ref="M97" si="110">AVERAGE(M93:M96)</f>
        <v>0.41319444444444442</v>
      </c>
    </row>
    <row r="98" spans="1:13" x14ac:dyDescent="0.2">
      <c r="A98" t="s">
        <v>110</v>
      </c>
      <c r="B98" t="s">
        <v>2</v>
      </c>
      <c r="C98">
        <v>0.3</v>
      </c>
      <c r="D98">
        <v>0.6</v>
      </c>
      <c r="E98">
        <v>1</v>
      </c>
      <c r="F98">
        <v>1</v>
      </c>
      <c r="I98" t="s">
        <v>2</v>
      </c>
      <c r="J98" s="2">
        <f t="shared" si="104"/>
        <v>0.12</v>
      </c>
      <c r="K98" s="2">
        <f t="shared" si="105"/>
        <v>0.17142857142857143</v>
      </c>
      <c r="L98" s="2">
        <f t="shared" si="106"/>
        <v>0.33333333333333331</v>
      </c>
      <c r="M98" s="2">
        <f t="shared" si="107"/>
        <v>0.2857142857142857</v>
      </c>
    </row>
    <row r="99" spans="1:13" x14ac:dyDescent="0.2">
      <c r="A99" t="s">
        <v>111</v>
      </c>
      <c r="B99" t="s">
        <v>2</v>
      </c>
      <c r="C99">
        <v>1</v>
      </c>
      <c r="D99">
        <v>1.5</v>
      </c>
      <c r="E99">
        <v>1</v>
      </c>
      <c r="F99">
        <v>1.6</v>
      </c>
      <c r="I99" t="s">
        <v>2</v>
      </c>
      <c r="J99" s="2">
        <f t="shared" si="104"/>
        <v>0.45454545454545453</v>
      </c>
      <c r="K99" s="2">
        <f t="shared" si="105"/>
        <v>0.44117647058823528</v>
      </c>
      <c r="L99" s="2">
        <f t="shared" si="106"/>
        <v>0.33333333333333331</v>
      </c>
      <c r="M99" s="2">
        <f t="shared" si="107"/>
        <v>0.53333333333333333</v>
      </c>
    </row>
    <row r="100" spans="1:13" x14ac:dyDescent="0.2">
      <c r="A100" t="s">
        <v>112</v>
      </c>
      <c r="B100" t="s">
        <v>2</v>
      </c>
      <c r="C100">
        <v>1</v>
      </c>
      <c r="D100">
        <v>2</v>
      </c>
      <c r="E100">
        <v>1.6</v>
      </c>
      <c r="F100">
        <v>1.4</v>
      </c>
      <c r="I100" t="s">
        <v>2</v>
      </c>
      <c r="J100" s="2">
        <f t="shared" si="104"/>
        <v>0.43478260869565222</v>
      </c>
      <c r="K100" s="2">
        <f t="shared" si="105"/>
        <v>0.54054054054054046</v>
      </c>
      <c r="L100" s="2">
        <f t="shared" si="106"/>
        <v>0.4705882352941177</v>
      </c>
      <c r="M100" s="2">
        <f t="shared" si="107"/>
        <v>0.46666666666666662</v>
      </c>
    </row>
    <row r="101" spans="1:13" x14ac:dyDescent="0.2">
      <c r="A101" t="s">
        <v>113</v>
      </c>
      <c r="B101" t="s">
        <v>2</v>
      </c>
      <c r="C101">
        <v>0.6</v>
      </c>
      <c r="D101">
        <v>1.3</v>
      </c>
      <c r="E101">
        <v>1</v>
      </c>
      <c r="F101">
        <v>1.3</v>
      </c>
      <c r="I101" t="s">
        <v>2</v>
      </c>
      <c r="J101" s="2">
        <f t="shared" si="104"/>
        <v>0.27272727272727271</v>
      </c>
      <c r="K101" s="2">
        <f t="shared" si="105"/>
        <v>0.37142857142857144</v>
      </c>
      <c r="L101" s="2">
        <f t="shared" si="106"/>
        <v>0.33333333333333331</v>
      </c>
      <c r="M101" s="2">
        <f t="shared" si="107"/>
        <v>0.38235294117647062</v>
      </c>
    </row>
    <row r="102" spans="1:13" x14ac:dyDescent="0.2">
      <c r="A102" t="s">
        <v>114</v>
      </c>
      <c r="B102" t="s">
        <v>19</v>
      </c>
      <c r="C102">
        <v>0</v>
      </c>
      <c r="D102">
        <v>0</v>
      </c>
      <c r="E102">
        <v>20</v>
      </c>
      <c r="F102">
        <v>0</v>
      </c>
      <c r="I102" t="s">
        <v>186</v>
      </c>
      <c r="J102" s="6">
        <f>AVERAGE(J98:J101)</f>
        <v>0.32051383399209482</v>
      </c>
      <c r="K102" s="6">
        <f t="shared" ref="K102" si="111">AVERAGE(K98:K101)</f>
        <v>0.38114353849647964</v>
      </c>
      <c r="L102" s="6">
        <f t="shared" ref="L102" si="112">AVERAGE(L98:L101)</f>
        <v>0.36764705882352938</v>
      </c>
      <c r="M102" s="6">
        <f t="shared" ref="M102" si="113">AVERAGE(M98:M101)</f>
        <v>0.41701680672268904</v>
      </c>
    </row>
    <row r="103" spans="1:13" x14ac:dyDescent="0.2">
      <c r="A103" t="s">
        <v>115</v>
      </c>
      <c r="B103" t="s">
        <v>3</v>
      </c>
      <c r="C103">
        <v>1.7</v>
      </c>
      <c r="D103">
        <v>1.4</v>
      </c>
      <c r="E103">
        <v>1.5</v>
      </c>
      <c r="F103">
        <v>1.2</v>
      </c>
      <c r="I103" t="s">
        <v>3</v>
      </c>
      <c r="J103" s="2">
        <f t="shared" si="104"/>
        <v>0.67999999999999994</v>
      </c>
      <c r="K103" s="2">
        <f t="shared" si="105"/>
        <v>0.39999999999999997</v>
      </c>
      <c r="L103" s="2">
        <f t="shared" si="106"/>
        <v>0.42857142857142855</v>
      </c>
      <c r="M103" s="2">
        <f t="shared" si="107"/>
        <v>0.34285714285714286</v>
      </c>
    </row>
    <row r="104" spans="1:13" x14ac:dyDescent="0.2">
      <c r="A104" t="s">
        <v>116</v>
      </c>
      <c r="B104" t="s">
        <v>3</v>
      </c>
      <c r="C104">
        <v>0</v>
      </c>
      <c r="D104">
        <v>1.8</v>
      </c>
      <c r="E104">
        <v>1.5</v>
      </c>
      <c r="F104">
        <v>1</v>
      </c>
      <c r="I104" t="s">
        <v>3</v>
      </c>
      <c r="J104" s="2">
        <f t="shared" si="104"/>
        <v>0</v>
      </c>
      <c r="K104" s="2">
        <f t="shared" si="105"/>
        <v>0.51428571428571435</v>
      </c>
      <c r="L104" s="2">
        <f t="shared" si="106"/>
        <v>0.42857142857142855</v>
      </c>
      <c r="M104" s="2">
        <f t="shared" si="107"/>
        <v>0.33333333333333331</v>
      </c>
    </row>
    <row r="105" spans="1:13" x14ac:dyDescent="0.2">
      <c r="A105" t="s">
        <v>117</v>
      </c>
      <c r="B105" t="s">
        <v>3</v>
      </c>
      <c r="C105">
        <v>1</v>
      </c>
      <c r="D105">
        <v>1</v>
      </c>
      <c r="E105">
        <v>2</v>
      </c>
      <c r="F105">
        <v>1.7</v>
      </c>
      <c r="I105" t="s">
        <v>3</v>
      </c>
      <c r="J105" s="2">
        <f t="shared" si="104"/>
        <v>0.37037037037037035</v>
      </c>
      <c r="K105" s="2">
        <f t="shared" si="105"/>
        <v>0.25</v>
      </c>
      <c r="L105" s="2">
        <f t="shared" si="106"/>
        <v>0.5714285714285714</v>
      </c>
      <c r="M105" s="2">
        <f t="shared" si="107"/>
        <v>0.5</v>
      </c>
    </row>
    <row r="106" spans="1:13" x14ac:dyDescent="0.2">
      <c r="A106" t="s">
        <v>118</v>
      </c>
      <c r="B106" t="s">
        <v>3</v>
      </c>
      <c r="C106">
        <v>1</v>
      </c>
      <c r="D106">
        <v>1</v>
      </c>
      <c r="E106">
        <v>2.2999999999999998</v>
      </c>
      <c r="F106">
        <v>1</v>
      </c>
      <c r="I106" t="s">
        <v>3</v>
      </c>
      <c r="J106" s="2">
        <f t="shared" si="104"/>
        <v>0.4</v>
      </c>
      <c r="K106" s="2">
        <f t="shared" si="105"/>
        <v>0.23809523809523808</v>
      </c>
      <c r="L106" s="2">
        <f t="shared" si="106"/>
        <v>0.57499999999999996</v>
      </c>
      <c r="M106" s="2">
        <f t="shared" si="107"/>
        <v>0.25</v>
      </c>
    </row>
    <row r="107" spans="1:13" x14ac:dyDescent="0.2">
      <c r="A107" t="s">
        <v>119</v>
      </c>
      <c r="B107" t="s">
        <v>19</v>
      </c>
      <c r="C107">
        <v>40</v>
      </c>
      <c r="D107">
        <v>0</v>
      </c>
      <c r="E107">
        <v>0</v>
      </c>
      <c r="F107">
        <v>0</v>
      </c>
      <c r="I107" t="s">
        <v>187</v>
      </c>
      <c r="J107" s="6">
        <f>AVERAGE(J103:J106)</f>
        <v>0.36259259259259258</v>
      </c>
      <c r="K107" s="6">
        <f t="shared" ref="K107" si="114">AVERAGE(K103:K106)</f>
        <v>0.35059523809523813</v>
      </c>
      <c r="L107" s="6">
        <f t="shared" ref="L107" si="115">AVERAGE(L103:L106)</f>
        <v>0.50089285714285703</v>
      </c>
      <c r="M107" s="6">
        <f t="shared" ref="M107" si="116">AVERAGE(M103:M106)</f>
        <v>0.35654761904761906</v>
      </c>
    </row>
    <row r="108" spans="1:13" x14ac:dyDescent="0.2">
      <c r="A108" t="s">
        <v>120</v>
      </c>
      <c r="B108" t="s">
        <v>1</v>
      </c>
      <c r="C108">
        <v>0</v>
      </c>
      <c r="D108">
        <v>1.6</v>
      </c>
      <c r="E108">
        <v>1</v>
      </c>
      <c r="F108">
        <v>1.5</v>
      </c>
      <c r="H108" t="str">
        <f>A108</f>
        <v>21.10-2.50</v>
      </c>
      <c r="I108" t="s">
        <v>1</v>
      </c>
      <c r="J108" s="2">
        <f>C108/C3</f>
        <v>0</v>
      </c>
      <c r="K108" s="2">
        <f t="shared" ref="K108:M108" si="117">D108/D3</f>
        <v>0.4</v>
      </c>
      <c r="L108" s="2">
        <f t="shared" si="117"/>
        <v>0.25</v>
      </c>
      <c r="M108" s="2">
        <f t="shared" si="117"/>
        <v>0.33333333333333331</v>
      </c>
    </row>
    <row r="109" spans="1:13" x14ac:dyDescent="0.2">
      <c r="A109" t="s">
        <v>121</v>
      </c>
      <c r="B109" t="s">
        <v>1</v>
      </c>
      <c r="C109">
        <v>0.5</v>
      </c>
      <c r="D109">
        <v>1</v>
      </c>
      <c r="E109">
        <v>1.5</v>
      </c>
      <c r="F109">
        <v>1</v>
      </c>
      <c r="I109" t="s">
        <v>1</v>
      </c>
      <c r="J109" s="2">
        <f t="shared" ref="J109:J121" si="118">C109/C4</f>
        <v>0.16666666666666666</v>
      </c>
      <c r="K109" s="2">
        <f t="shared" ref="K109:K121" si="119">D109/D4</f>
        <v>0.25</v>
      </c>
      <c r="L109" s="2">
        <f t="shared" ref="L109:L121" si="120">E109/E4</f>
        <v>0.375</v>
      </c>
      <c r="M109" s="2">
        <f t="shared" ref="M109:M121" si="121">F109/F4</f>
        <v>0.25</v>
      </c>
    </row>
    <row r="110" spans="1:13" x14ac:dyDescent="0.2">
      <c r="A110" t="s">
        <v>122</v>
      </c>
      <c r="B110" t="s">
        <v>1</v>
      </c>
      <c r="C110">
        <v>0.1</v>
      </c>
      <c r="D110">
        <v>2.5</v>
      </c>
      <c r="E110">
        <v>2</v>
      </c>
      <c r="F110">
        <v>1</v>
      </c>
      <c r="I110" t="s">
        <v>1</v>
      </c>
      <c r="J110" s="2">
        <f t="shared" si="118"/>
        <v>3.125E-2</v>
      </c>
      <c r="K110" s="2">
        <f t="shared" si="119"/>
        <v>0.55555555555555558</v>
      </c>
      <c r="L110" s="2">
        <f t="shared" si="120"/>
        <v>0.5</v>
      </c>
      <c r="M110" s="2">
        <f t="shared" si="121"/>
        <v>0.22222222222222221</v>
      </c>
    </row>
    <row r="111" spans="1:13" x14ac:dyDescent="0.2">
      <c r="A111" t="s">
        <v>123</v>
      </c>
      <c r="B111" t="s">
        <v>1</v>
      </c>
      <c r="C111">
        <v>0.1</v>
      </c>
      <c r="D111">
        <v>2</v>
      </c>
      <c r="E111">
        <v>2.5</v>
      </c>
      <c r="F111">
        <v>0.8</v>
      </c>
      <c r="I111" t="s">
        <v>1</v>
      </c>
      <c r="J111" s="2">
        <f t="shared" si="118"/>
        <v>3.125E-2</v>
      </c>
      <c r="K111" s="2">
        <f t="shared" si="119"/>
        <v>0.44444444444444442</v>
      </c>
      <c r="L111" s="2">
        <f t="shared" si="120"/>
        <v>0.55555555555555558</v>
      </c>
      <c r="M111" s="2">
        <f t="shared" si="121"/>
        <v>0.2</v>
      </c>
    </row>
    <row r="112" spans="1:13" x14ac:dyDescent="0.2">
      <c r="A112" t="s">
        <v>124</v>
      </c>
      <c r="B112" t="s">
        <v>19</v>
      </c>
      <c r="C112">
        <v>90</v>
      </c>
      <c r="D112">
        <v>10</v>
      </c>
      <c r="E112">
        <v>0</v>
      </c>
      <c r="F112">
        <v>40</v>
      </c>
      <c r="I112" t="s">
        <v>185</v>
      </c>
      <c r="J112" s="6">
        <f>AVERAGE(J108:J111)</f>
        <v>5.7291666666666664E-2</v>
      </c>
      <c r="K112" s="6">
        <f t="shared" ref="K112" si="122">AVERAGE(K108:K111)</f>
        <v>0.41250000000000003</v>
      </c>
      <c r="L112" s="6">
        <f t="shared" ref="L112" si="123">AVERAGE(L108:L111)</f>
        <v>0.4201388888888889</v>
      </c>
      <c r="M112" s="6">
        <f t="shared" ref="M112" si="124">AVERAGE(M108:M111)</f>
        <v>0.25138888888888888</v>
      </c>
    </row>
    <row r="113" spans="1:13" x14ac:dyDescent="0.2">
      <c r="A113" t="s">
        <v>125</v>
      </c>
      <c r="B113" t="s">
        <v>2</v>
      </c>
      <c r="C113">
        <v>0.3</v>
      </c>
      <c r="D113">
        <v>1.8</v>
      </c>
      <c r="E113">
        <v>0</v>
      </c>
      <c r="F113">
        <v>1.7</v>
      </c>
      <c r="I113" t="s">
        <v>2</v>
      </c>
      <c r="J113" s="2">
        <f t="shared" si="118"/>
        <v>0.12</v>
      </c>
      <c r="K113" s="2">
        <f t="shared" si="119"/>
        <v>0.51428571428571435</v>
      </c>
      <c r="L113" s="2">
        <f t="shared" si="120"/>
        <v>0</v>
      </c>
      <c r="M113" s="2">
        <f t="shared" si="121"/>
        <v>0.48571428571428571</v>
      </c>
    </row>
    <row r="114" spans="1:13" x14ac:dyDescent="0.2">
      <c r="A114" t="s">
        <v>126</v>
      </c>
      <c r="B114" t="s">
        <v>2</v>
      </c>
      <c r="C114">
        <v>0</v>
      </c>
      <c r="D114">
        <v>2</v>
      </c>
      <c r="E114">
        <v>0.4</v>
      </c>
      <c r="F114">
        <v>1</v>
      </c>
      <c r="I114" t="s">
        <v>2</v>
      </c>
      <c r="J114" s="2">
        <f t="shared" si="118"/>
        <v>0</v>
      </c>
      <c r="K114" s="2">
        <f t="shared" si="119"/>
        <v>0.58823529411764708</v>
      </c>
      <c r="L114" s="2">
        <f t="shared" si="120"/>
        <v>0.13333333333333333</v>
      </c>
      <c r="M114" s="2">
        <f t="shared" si="121"/>
        <v>0.33333333333333331</v>
      </c>
    </row>
    <row r="115" spans="1:13" x14ac:dyDescent="0.2">
      <c r="A115" t="s">
        <v>127</v>
      </c>
      <c r="B115" t="s">
        <v>2</v>
      </c>
      <c r="C115">
        <v>0</v>
      </c>
      <c r="D115">
        <v>1.5</v>
      </c>
      <c r="E115">
        <v>0.8</v>
      </c>
      <c r="F115">
        <v>0.6</v>
      </c>
      <c r="I115" t="s">
        <v>2</v>
      </c>
      <c r="J115" s="2">
        <f t="shared" si="118"/>
        <v>0</v>
      </c>
      <c r="K115" s="2">
        <f t="shared" si="119"/>
        <v>0.40540540540540537</v>
      </c>
      <c r="L115" s="2">
        <f t="shared" si="120"/>
        <v>0.23529411764705885</v>
      </c>
      <c r="M115" s="2">
        <f t="shared" si="121"/>
        <v>0.19999999999999998</v>
      </c>
    </row>
    <row r="116" spans="1:13" x14ac:dyDescent="0.2">
      <c r="A116" t="s">
        <v>128</v>
      </c>
      <c r="B116" t="s">
        <v>2</v>
      </c>
      <c r="C116">
        <v>0.5</v>
      </c>
      <c r="D116">
        <v>1.7</v>
      </c>
      <c r="E116">
        <v>1</v>
      </c>
      <c r="F116">
        <v>0.2</v>
      </c>
      <c r="I116" t="s">
        <v>2</v>
      </c>
      <c r="J116" s="2">
        <f t="shared" si="118"/>
        <v>0.22727272727272727</v>
      </c>
      <c r="K116" s="2">
        <f t="shared" si="119"/>
        <v>0.48571428571428571</v>
      </c>
      <c r="L116" s="2">
        <f t="shared" si="120"/>
        <v>0.33333333333333331</v>
      </c>
      <c r="M116" s="2">
        <f t="shared" si="121"/>
        <v>5.8823529411764712E-2</v>
      </c>
    </row>
    <row r="117" spans="1:13" x14ac:dyDescent="0.2">
      <c r="A117" t="s">
        <v>129</v>
      </c>
      <c r="B117" t="s">
        <v>19</v>
      </c>
      <c r="C117">
        <v>80</v>
      </c>
      <c r="D117">
        <v>30</v>
      </c>
      <c r="E117">
        <v>40</v>
      </c>
      <c r="F117">
        <v>40</v>
      </c>
      <c r="I117" t="s">
        <v>186</v>
      </c>
      <c r="J117" s="6">
        <f>AVERAGE(J113:J116)</f>
        <v>8.6818181818181822E-2</v>
      </c>
      <c r="K117" s="6">
        <f t="shared" ref="K117" si="125">AVERAGE(K113:K116)</f>
        <v>0.49841017488076311</v>
      </c>
      <c r="L117" s="6">
        <f t="shared" ref="L117" si="126">AVERAGE(L113:L116)</f>
        <v>0.17549019607843136</v>
      </c>
      <c r="M117" s="6">
        <f t="shared" ref="M117" si="127">AVERAGE(M113:M116)</f>
        <v>0.26946778711484592</v>
      </c>
    </row>
    <row r="118" spans="1:13" x14ac:dyDescent="0.2">
      <c r="A118" t="s">
        <v>130</v>
      </c>
      <c r="B118" t="s">
        <v>3</v>
      </c>
      <c r="C118">
        <v>0.5</v>
      </c>
      <c r="D118">
        <v>1.5</v>
      </c>
      <c r="E118">
        <v>2</v>
      </c>
      <c r="F118">
        <v>1</v>
      </c>
      <c r="I118" t="s">
        <v>3</v>
      </c>
      <c r="J118" s="2">
        <f t="shared" si="118"/>
        <v>0.2</v>
      </c>
      <c r="K118" s="2">
        <f t="shared" si="119"/>
        <v>0.42857142857142855</v>
      </c>
      <c r="L118" s="2">
        <f t="shared" si="120"/>
        <v>0.5714285714285714</v>
      </c>
      <c r="M118" s="2">
        <f t="shared" si="121"/>
        <v>0.2857142857142857</v>
      </c>
    </row>
    <row r="119" spans="1:13" x14ac:dyDescent="0.2">
      <c r="A119" t="s">
        <v>131</v>
      </c>
      <c r="B119" t="s">
        <v>3</v>
      </c>
      <c r="C119">
        <v>1</v>
      </c>
      <c r="D119">
        <v>1</v>
      </c>
      <c r="E119">
        <v>2</v>
      </c>
      <c r="F119">
        <v>1</v>
      </c>
      <c r="I119" t="s">
        <v>3</v>
      </c>
      <c r="J119" s="2">
        <f t="shared" si="118"/>
        <v>0.43478260869565222</v>
      </c>
      <c r="K119" s="2">
        <f t="shared" si="119"/>
        <v>0.2857142857142857</v>
      </c>
      <c r="L119" s="2">
        <f t="shared" si="120"/>
        <v>0.5714285714285714</v>
      </c>
      <c r="M119" s="2">
        <f t="shared" si="121"/>
        <v>0.33333333333333331</v>
      </c>
    </row>
    <row r="120" spans="1:13" x14ac:dyDescent="0.2">
      <c r="A120" t="s">
        <v>132</v>
      </c>
      <c r="B120" t="s">
        <v>3</v>
      </c>
      <c r="C120">
        <v>1.5</v>
      </c>
      <c r="D120">
        <v>0</v>
      </c>
      <c r="E120">
        <v>1.7</v>
      </c>
      <c r="F120">
        <v>1.5</v>
      </c>
      <c r="I120" t="s">
        <v>3</v>
      </c>
      <c r="J120" s="2">
        <f t="shared" si="118"/>
        <v>0.55555555555555547</v>
      </c>
      <c r="K120" s="2">
        <f t="shared" si="119"/>
        <v>0</v>
      </c>
      <c r="L120" s="2">
        <f t="shared" si="120"/>
        <v>0.48571428571428571</v>
      </c>
      <c r="M120" s="2">
        <f t="shared" si="121"/>
        <v>0.44117647058823528</v>
      </c>
    </row>
    <row r="121" spans="1:13" x14ac:dyDescent="0.2">
      <c r="A121" t="s">
        <v>133</v>
      </c>
      <c r="B121" t="s">
        <v>3</v>
      </c>
      <c r="C121">
        <v>0.3</v>
      </c>
      <c r="D121">
        <v>1</v>
      </c>
      <c r="E121">
        <v>1.8</v>
      </c>
      <c r="F121">
        <v>1.7</v>
      </c>
      <c r="I121" t="s">
        <v>3</v>
      </c>
      <c r="J121" s="2">
        <f t="shared" si="118"/>
        <v>0.12</v>
      </c>
      <c r="K121" s="2">
        <f t="shared" si="119"/>
        <v>0.23809523809523808</v>
      </c>
      <c r="L121" s="2">
        <f t="shared" si="120"/>
        <v>0.45</v>
      </c>
      <c r="M121" s="2">
        <f t="shared" si="121"/>
        <v>0.42499999999999999</v>
      </c>
    </row>
    <row r="122" spans="1:13" x14ac:dyDescent="0.2">
      <c r="A122" t="s">
        <v>134</v>
      </c>
      <c r="B122" t="s">
        <v>19</v>
      </c>
      <c r="C122">
        <v>20</v>
      </c>
      <c r="D122">
        <v>50</v>
      </c>
      <c r="E122">
        <v>0</v>
      </c>
      <c r="F122">
        <v>40</v>
      </c>
      <c r="I122" t="s">
        <v>187</v>
      </c>
      <c r="J122" s="6">
        <f>AVERAGE(J118:J121)</f>
        <v>0.32758454106280199</v>
      </c>
      <c r="K122" s="6">
        <f t="shared" ref="K122" si="128">AVERAGE(K118:K121)</f>
        <v>0.23809523809523808</v>
      </c>
      <c r="L122" s="6">
        <f t="shared" ref="L122" si="129">AVERAGE(L118:L121)</f>
        <v>0.51964285714285718</v>
      </c>
      <c r="M122" s="6">
        <f t="shared" ref="M122" si="130">AVERAGE(M118:M121)</f>
        <v>0.3713060224089636</v>
      </c>
    </row>
    <row r="123" spans="1:13" x14ac:dyDescent="0.2">
      <c r="A123" t="s">
        <v>135</v>
      </c>
      <c r="B123" t="s">
        <v>1</v>
      </c>
      <c r="C123">
        <v>0</v>
      </c>
      <c r="D123">
        <v>0.5</v>
      </c>
      <c r="E123">
        <v>0.5</v>
      </c>
      <c r="F123">
        <v>0.1</v>
      </c>
      <c r="H123" t="str">
        <f>A123</f>
        <v>09.30-09.50</v>
      </c>
      <c r="I123" t="s">
        <v>1</v>
      </c>
      <c r="J123" s="2">
        <f>C123/C3</f>
        <v>0</v>
      </c>
      <c r="K123" s="2">
        <f t="shared" ref="K123:M123" si="131">D123/D3</f>
        <v>0.125</v>
      </c>
      <c r="L123" s="2">
        <f t="shared" si="131"/>
        <v>0.125</v>
      </c>
      <c r="M123" s="2">
        <f t="shared" si="131"/>
        <v>2.2222222222222223E-2</v>
      </c>
    </row>
    <row r="124" spans="1:13" x14ac:dyDescent="0.2">
      <c r="A124" t="s">
        <v>136</v>
      </c>
      <c r="B124" t="s">
        <v>1</v>
      </c>
      <c r="C124">
        <v>0</v>
      </c>
      <c r="D124">
        <v>1</v>
      </c>
      <c r="E124">
        <v>0.3</v>
      </c>
      <c r="F124">
        <v>0.5</v>
      </c>
      <c r="I124" t="s">
        <v>1</v>
      </c>
      <c r="J124" s="2">
        <f t="shared" ref="J124:J136" si="132">C124/C4</f>
        <v>0</v>
      </c>
      <c r="K124" s="2">
        <f t="shared" ref="K124:K136" si="133">D124/D4</f>
        <v>0.25</v>
      </c>
      <c r="L124" s="2">
        <f t="shared" ref="L124:L136" si="134">E124/E4</f>
        <v>7.4999999999999997E-2</v>
      </c>
      <c r="M124" s="2">
        <f t="shared" ref="M124:M136" si="135">F124/F4</f>
        <v>0.125</v>
      </c>
    </row>
    <row r="125" spans="1:13" x14ac:dyDescent="0.2">
      <c r="A125" t="s">
        <v>137</v>
      </c>
      <c r="B125" t="s">
        <v>1</v>
      </c>
      <c r="C125">
        <v>0</v>
      </c>
      <c r="D125">
        <v>1.5</v>
      </c>
      <c r="E125">
        <v>0.5</v>
      </c>
      <c r="F125">
        <v>0.1</v>
      </c>
      <c r="I125" t="s">
        <v>1</v>
      </c>
      <c r="J125" s="2">
        <f t="shared" si="132"/>
        <v>0</v>
      </c>
      <c r="K125" s="2">
        <f t="shared" si="133"/>
        <v>0.33333333333333331</v>
      </c>
      <c r="L125" s="2">
        <f t="shared" si="134"/>
        <v>0.125</v>
      </c>
      <c r="M125" s="2">
        <f t="shared" si="135"/>
        <v>2.2222222222222223E-2</v>
      </c>
    </row>
    <row r="126" spans="1:13" x14ac:dyDescent="0.2">
      <c r="A126" t="s">
        <v>138</v>
      </c>
      <c r="B126" t="s">
        <v>1</v>
      </c>
      <c r="C126">
        <v>0</v>
      </c>
      <c r="D126">
        <v>1.5</v>
      </c>
      <c r="E126">
        <v>0</v>
      </c>
      <c r="F126">
        <v>1</v>
      </c>
      <c r="I126" t="s">
        <v>1</v>
      </c>
      <c r="J126" s="2">
        <f t="shared" si="132"/>
        <v>0</v>
      </c>
      <c r="K126" s="2">
        <f t="shared" si="133"/>
        <v>0.33333333333333331</v>
      </c>
      <c r="L126" s="2">
        <f t="shared" si="134"/>
        <v>0</v>
      </c>
      <c r="M126" s="2">
        <f t="shared" si="135"/>
        <v>0.25</v>
      </c>
    </row>
    <row r="127" spans="1:13" x14ac:dyDescent="0.2">
      <c r="A127" t="s">
        <v>139</v>
      </c>
      <c r="B127" t="s">
        <v>19</v>
      </c>
      <c r="C127">
        <v>80</v>
      </c>
      <c r="D127">
        <v>40</v>
      </c>
      <c r="E127">
        <v>90</v>
      </c>
      <c r="F127">
        <v>70</v>
      </c>
      <c r="I127" t="s">
        <v>185</v>
      </c>
      <c r="J127" s="6">
        <f>AVERAGE(J123:J126)</f>
        <v>0</v>
      </c>
      <c r="K127" s="6">
        <f t="shared" ref="K127" si="136">AVERAGE(K123:K126)</f>
        <v>0.26041666666666663</v>
      </c>
      <c r="L127" s="6">
        <f t="shared" ref="L127" si="137">AVERAGE(L123:L126)</f>
        <v>8.1250000000000003E-2</v>
      </c>
      <c r="M127" s="6">
        <f t="shared" ref="M127" si="138">AVERAGE(M123:M126)</f>
        <v>0.10486111111111111</v>
      </c>
    </row>
    <row r="128" spans="1:13" x14ac:dyDescent="0.2">
      <c r="A128" t="s">
        <v>140</v>
      </c>
      <c r="B128" t="s">
        <v>2</v>
      </c>
      <c r="C128">
        <v>0</v>
      </c>
      <c r="D128">
        <v>0</v>
      </c>
      <c r="E128">
        <v>0</v>
      </c>
      <c r="F128">
        <v>1.5</v>
      </c>
      <c r="I128" t="s">
        <v>2</v>
      </c>
      <c r="J128" s="2">
        <f t="shared" si="132"/>
        <v>0</v>
      </c>
      <c r="K128" s="2">
        <f t="shared" si="133"/>
        <v>0</v>
      </c>
      <c r="L128" s="2">
        <f t="shared" si="134"/>
        <v>0</v>
      </c>
      <c r="M128" s="2">
        <f t="shared" si="135"/>
        <v>0.42857142857142855</v>
      </c>
    </row>
    <row r="129" spans="1:13" x14ac:dyDescent="0.2">
      <c r="A129" t="s">
        <v>141</v>
      </c>
      <c r="B129" t="s">
        <v>2</v>
      </c>
      <c r="C129">
        <v>0</v>
      </c>
      <c r="D129">
        <v>0</v>
      </c>
      <c r="E129">
        <v>0</v>
      </c>
      <c r="F129">
        <v>0</v>
      </c>
      <c r="I129" t="s">
        <v>2</v>
      </c>
      <c r="J129" s="2">
        <f t="shared" si="132"/>
        <v>0</v>
      </c>
      <c r="K129" s="2">
        <f t="shared" si="133"/>
        <v>0</v>
      </c>
      <c r="L129" s="2">
        <f t="shared" si="134"/>
        <v>0</v>
      </c>
      <c r="M129" s="2">
        <f t="shared" si="135"/>
        <v>0</v>
      </c>
    </row>
    <row r="130" spans="1:13" x14ac:dyDescent="0.2">
      <c r="A130" t="s">
        <v>142</v>
      </c>
      <c r="B130" t="s">
        <v>2</v>
      </c>
      <c r="C130">
        <v>0</v>
      </c>
      <c r="D130">
        <v>0</v>
      </c>
      <c r="E130">
        <v>0</v>
      </c>
      <c r="F130">
        <v>0</v>
      </c>
      <c r="I130" t="s">
        <v>2</v>
      </c>
      <c r="J130" s="2">
        <f t="shared" si="132"/>
        <v>0</v>
      </c>
      <c r="K130" s="2">
        <f t="shared" si="133"/>
        <v>0</v>
      </c>
      <c r="L130" s="2">
        <f t="shared" si="134"/>
        <v>0</v>
      </c>
      <c r="M130" s="2">
        <f t="shared" si="135"/>
        <v>0</v>
      </c>
    </row>
    <row r="131" spans="1:13" x14ac:dyDescent="0.2">
      <c r="A131" t="s">
        <v>143</v>
      </c>
      <c r="B131" t="s">
        <v>2</v>
      </c>
      <c r="C131">
        <v>0</v>
      </c>
      <c r="D131">
        <v>0</v>
      </c>
      <c r="E131">
        <v>0</v>
      </c>
      <c r="F131">
        <v>0.5</v>
      </c>
      <c r="I131" t="s">
        <v>2</v>
      </c>
      <c r="J131" s="2">
        <f t="shared" si="132"/>
        <v>0</v>
      </c>
      <c r="K131" s="2">
        <f t="shared" si="133"/>
        <v>0</v>
      </c>
      <c r="L131" s="2">
        <f t="shared" si="134"/>
        <v>0</v>
      </c>
      <c r="M131" s="2">
        <f t="shared" si="135"/>
        <v>0.14705882352941177</v>
      </c>
    </row>
    <row r="132" spans="1:13" x14ac:dyDescent="0.2">
      <c r="A132" t="s">
        <v>144</v>
      </c>
      <c r="B132" t="s">
        <v>19</v>
      </c>
      <c r="C132">
        <v>90</v>
      </c>
      <c r="D132">
        <v>100</v>
      </c>
      <c r="E132">
        <v>100</v>
      </c>
      <c r="F132">
        <v>70</v>
      </c>
      <c r="I132" t="s">
        <v>186</v>
      </c>
      <c r="J132" s="6">
        <f>AVERAGE(J128:J131)</f>
        <v>0</v>
      </c>
      <c r="K132" s="6">
        <f t="shared" ref="K132" si="139">AVERAGE(K128:K131)</f>
        <v>0</v>
      </c>
      <c r="L132" s="6">
        <f t="shared" ref="L132" si="140">AVERAGE(L128:L131)</f>
        <v>0</v>
      </c>
      <c r="M132" s="6">
        <f t="shared" ref="M132" si="141">AVERAGE(M128:M131)</f>
        <v>0.14390756302521007</v>
      </c>
    </row>
    <row r="133" spans="1:13" x14ac:dyDescent="0.2">
      <c r="A133" t="s">
        <v>145</v>
      </c>
      <c r="B133" t="s">
        <v>3</v>
      </c>
      <c r="C133">
        <v>0</v>
      </c>
      <c r="D133">
        <v>0</v>
      </c>
      <c r="E133">
        <v>1</v>
      </c>
      <c r="F133">
        <v>0</v>
      </c>
      <c r="I133" t="s">
        <v>3</v>
      </c>
      <c r="J133" s="2">
        <f t="shared" si="132"/>
        <v>0</v>
      </c>
      <c r="K133" s="2">
        <f t="shared" si="133"/>
        <v>0</v>
      </c>
      <c r="L133" s="2">
        <f t="shared" si="134"/>
        <v>0.2857142857142857</v>
      </c>
      <c r="M133" s="2">
        <f t="shared" si="135"/>
        <v>0</v>
      </c>
    </row>
    <row r="134" spans="1:13" x14ac:dyDescent="0.2">
      <c r="A134" t="s">
        <v>146</v>
      </c>
      <c r="B134" t="s">
        <v>3</v>
      </c>
      <c r="C134">
        <v>0</v>
      </c>
      <c r="D134">
        <v>1</v>
      </c>
      <c r="E134">
        <v>1.1000000000000001</v>
      </c>
      <c r="F134">
        <v>0.3</v>
      </c>
      <c r="I134" t="s">
        <v>3</v>
      </c>
      <c r="J134" s="2">
        <f t="shared" si="132"/>
        <v>0</v>
      </c>
      <c r="K134" s="2">
        <f t="shared" si="133"/>
        <v>0.2857142857142857</v>
      </c>
      <c r="L134" s="2">
        <f t="shared" si="134"/>
        <v>0.31428571428571433</v>
      </c>
      <c r="M134" s="2">
        <f t="shared" si="135"/>
        <v>9.9999999999999992E-2</v>
      </c>
    </row>
    <row r="135" spans="1:13" x14ac:dyDescent="0.2">
      <c r="A135" t="s">
        <v>147</v>
      </c>
      <c r="B135" t="s">
        <v>3</v>
      </c>
      <c r="C135">
        <v>0</v>
      </c>
      <c r="D135">
        <v>0</v>
      </c>
      <c r="E135">
        <v>0.5</v>
      </c>
      <c r="F135">
        <v>0</v>
      </c>
      <c r="I135" t="s">
        <v>3</v>
      </c>
      <c r="J135" s="2">
        <f t="shared" si="132"/>
        <v>0</v>
      </c>
      <c r="K135" s="2">
        <f t="shared" si="133"/>
        <v>0</v>
      </c>
      <c r="L135" s="2">
        <f t="shared" si="134"/>
        <v>0.14285714285714285</v>
      </c>
      <c r="M135" s="2">
        <f t="shared" si="135"/>
        <v>0</v>
      </c>
    </row>
    <row r="136" spans="1:13" x14ac:dyDescent="0.2">
      <c r="A136" t="s">
        <v>148</v>
      </c>
      <c r="B136" t="s">
        <v>3</v>
      </c>
      <c r="C136">
        <v>0</v>
      </c>
      <c r="D136">
        <v>0.5</v>
      </c>
      <c r="E136">
        <v>0</v>
      </c>
      <c r="F136">
        <v>1</v>
      </c>
      <c r="I136" t="s">
        <v>3</v>
      </c>
      <c r="J136" s="2">
        <f t="shared" si="132"/>
        <v>0</v>
      </c>
      <c r="K136" s="2">
        <f t="shared" si="133"/>
        <v>0.11904761904761904</v>
      </c>
      <c r="L136" s="2">
        <f t="shared" si="134"/>
        <v>0</v>
      </c>
      <c r="M136" s="2">
        <f t="shared" si="135"/>
        <v>0.25</v>
      </c>
    </row>
    <row r="137" spans="1:13" x14ac:dyDescent="0.2">
      <c r="A137" t="s">
        <v>149</v>
      </c>
      <c r="B137" t="s">
        <v>19</v>
      </c>
      <c r="C137">
        <v>90</v>
      </c>
      <c r="D137">
        <v>95</v>
      </c>
      <c r="E137">
        <v>70</v>
      </c>
      <c r="F137">
        <v>70</v>
      </c>
      <c r="I137" t="s">
        <v>187</v>
      </c>
      <c r="J137" s="6">
        <f>AVERAGE(J133:J136)</f>
        <v>0</v>
      </c>
      <c r="K137" s="6">
        <f t="shared" ref="K137" si="142">AVERAGE(K133:K136)</f>
        <v>0.10119047619047619</v>
      </c>
      <c r="L137" s="6">
        <f t="shared" ref="L137" si="143">AVERAGE(L133:L136)</f>
        <v>0.18571428571428572</v>
      </c>
      <c r="M137" s="6">
        <f t="shared" ref="M137" si="144">AVERAGE(M133:M136)</f>
        <v>8.7499999999999994E-2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40" sqref="P40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T23" sqref="T23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5</vt:i4>
      </vt:variant>
    </vt:vector>
  </HeadingPairs>
  <TitlesOfParts>
    <vt:vector size="10" baseType="lpstr">
      <vt:lpstr>RAW DATAT</vt:lpstr>
      <vt:lpstr>Petri dish 1 hunt 1 p7</vt:lpstr>
      <vt:lpstr>Percentage Data</vt:lpstr>
      <vt:lpstr>Petri 1 All Lines</vt:lpstr>
      <vt:lpstr>Petri Mean Charts</vt:lpstr>
      <vt:lpstr>all petris</vt:lpstr>
      <vt:lpstr>petri 1</vt:lpstr>
      <vt:lpstr>petri2</vt:lpstr>
      <vt:lpstr>petri 3</vt:lpstr>
      <vt:lpstr>petri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</dc:creator>
  <cp:lastModifiedBy>std user</cp:lastModifiedBy>
  <dcterms:created xsi:type="dcterms:W3CDTF">2008-04-23T21:44:59Z</dcterms:created>
  <dcterms:modified xsi:type="dcterms:W3CDTF">2013-02-08T01:56:36Z</dcterms:modified>
</cp:coreProperties>
</file>